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IN VRTEC PIVKA\RAZPISNA DOKUMENTACIJA\"/>
    </mc:Choice>
  </mc:AlternateContent>
  <xr:revisionPtr revIDLastSave="0" documentId="13_ncr:1_{EEC57678-7BC2-46E6-9D60-107F8AEA263A}" xr6:coauthVersionLast="47" xr6:coauthVersionMax="47" xr10:uidLastSave="{00000000-0000-0000-0000-000000000000}"/>
  <bookViews>
    <workbookView xWindow="21450" yWindow="30" windowWidth="16950" windowHeight="20340" tabRatio="819" firstSheet="16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2" r:id="rId6"/>
    <sheet name="4_RIBE" sheetId="33" r:id="rId7"/>
    <sheet name="5_JAJCA" sheetId="34" r:id="rId8"/>
    <sheet name="6_SVEŽE SADJE IN ZELENJ." sheetId="35" r:id="rId9"/>
    <sheet name="7_KONZ.SADJE IN ZELENJAVA" sheetId="36" r:id="rId10"/>
    <sheet name="8_PIJAČA IN SADNE REZINE" sheetId="37" r:id="rId11"/>
    <sheet name="9_ŽITA IN MLEVSKI IZDELKI" sheetId="38" r:id="rId12"/>
    <sheet name="10_ZAMRZNJENI IZDELKI IZ TESTA" sheetId="39" r:id="rId13"/>
    <sheet name="11_KRUH" sheetId="40" r:id="rId14"/>
    <sheet name="12_SLAŠČ.IZD" sheetId="41" r:id="rId15"/>
    <sheet name="13_KEKSI" sheetId="42" r:id="rId16"/>
    <sheet name="14_OSTALO PREHR.BLAGO" sheetId="43" r:id="rId17"/>
    <sheet name="15_TESTENINE" sheetId="44" r:id="rId18"/>
    <sheet name="16_ČAJI, SUHO SADJE" sheetId="45" r:id="rId19"/>
    <sheet name="17_EKO KRUH IN PECIVO" sheetId="46" r:id="rId20"/>
    <sheet name="18_EKO ŽITA" sheetId="47" r:id="rId21"/>
    <sheet name="19_EKO SADJE" sheetId="48" r:id="rId22"/>
    <sheet name="20_EKO ČAJI" sheetId="49" r:id="rId23"/>
    <sheet name="21_EKO OLJA" sheetId="51" r:id="rId24"/>
    <sheet name="22_EKO OSTALO" sheetId="52" r:id="rId25"/>
    <sheet name="23_EKO TESTENINE" sheetId="53" r:id="rId26"/>
  </sheets>
  <definedNames>
    <definedName name="_Hlk15366980" localSheetId="1">'Navodila za izpolnjevanje'!#REF!</definedName>
    <definedName name="_xlnm.Print_Area" localSheetId="3">'1_MLEKO IN MLEČNI IZDELKI'!$A$1:$U$67</definedName>
    <definedName name="_xlnm.Print_Area" localSheetId="12">'10_ZAMRZNJENI IZDELKI IZ TESTA'!$A$1:$U$34</definedName>
    <definedName name="_xlnm.Print_Area" localSheetId="13">'11_KRUH'!$A$1:$U$67</definedName>
    <definedName name="_xlnm.Print_Area" localSheetId="14">'12_SLAŠČ.IZD'!$A$1:$U$42</definedName>
    <definedName name="_xlnm.Print_Area" localSheetId="15">'13_KEKSI'!$A$1:$U$36</definedName>
    <definedName name="_xlnm.Print_Area" localSheetId="16">'14_OSTALO PREHR.BLAGO'!$A$1:$V$81</definedName>
    <definedName name="_xlnm.Print_Area" localSheetId="17">'15_TESTENINE'!$A$1:$U$45</definedName>
    <definedName name="_xlnm.Print_Area" localSheetId="18">'16_ČAJI, SUHO SADJE'!$A$1:$U$53</definedName>
    <definedName name="_xlnm.Print_Area" localSheetId="19">'17_EKO KRUH IN PECIVO'!$A$1:$U$61</definedName>
    <definedName name="_xlnm.Print_Area" localSheetId="20">'18_EKO ŽITA'!$A$1:$U$28</definedName>
    <definedName name="_xlnm.Print_Area" localSheetId="21">'19_EKO SADJE'!$A$1:$U$24</definedName>
    <definedName name="_xlnm.Print_Area" localSheetId="4">'2_MESO IN MESNI IZDELKI'!$A$1:$U$48</definedName>
    <definedName name="_xlnm.Print_Area" localSheetId="22">'20_EKO ČAJI'!$A$1:$U$29</definedName>
    <definedName name="_xlnm.Print_Area" localSheetId="23">'21_EKO OLJA'!$A$1:$U$27</definedName>
    <definedName name="_xlnm.Print_Area" localSheetId="24">'22_EKO OSTALO'!$A$1:$V$29</definedName>
    <definedName name="_xlnm.Print_Area" localSheetId="25">'23_EKO TESTENINE'!$A$1:$V$29</definedName>
    <definedName name="_xlnm.Print_Area" localSheetId="5">'3_PERUTNINA'!$A$1:$U$40</definedName>
    <definedName name="_xlnm.Print_Area" localSheetId="6">'4_RIBE'!$A$1:$U$33</definedName>
    <definedName name="_xlnm.Print_Area" localSheetId="7">'5_JAJCA'!$A$1:$U$29</definedName>
    <definedName name="_xlnm.Print_Area" localSheetId="8">'6_SVEŽE SADJE IN ZELENJ.'!$A$1:$U$70</definedName>
    <definedName name="_xlnm.Print_Area" localSheetId="9">'7_KONZ.SADJE IN ZELENJAVA'!$A$1:$U$43</definedName>
    <definedName name="_xlnm.Print_Area" localSheetId="10">'8_PIJAČA IN SADNE REZINE'!$A$1:$U$63</definedName>
    <definedName name="_xlnm.Print_Area" localSheetId="11">'9_ŽITA IN MLEVSKI IZDELKI'!$A$1:$U$35</definedName>
    <definedName name="_xlnm.Print_Area" localSheetId="1">'Navodila za izpolnjevanje'!$A$1:$C$30</definedName>
    <definedName name="_xlnm.Print_Area" localSheetId="2">'Ponudbeni pred_rekapitulacija'!$A$1:$F$48</definedName>
    <definedName name="_xlnm.Print_Titles" localSheetId="3">'1_MLEKO IN MLEČNI IZDELKI'!$15:$15</definedName>
    <definedName name="_xlnm.Print_Titles" localSheetId="12">'10_ZAMRZNJENI IZDELKI IZ TESTA'!$15:$15</definedName>
    <definedName name="_xlnm.Print_Titles" localSheetId="13">'11_KRUH'!$15:$15</definedName>
    <definedName name="_xlnm.Print_Titles" localSheetId="14">'12_SLAŠČ.IZD'!$15:$15</definedName>
    <definedName name="_xlnm.Print_Titles" localSheetId="15">'13_KEKSI'!$15:$15</definedName>
    <definedName name="_xlnm.Print_Titles" localSheetId="16">'14_OSTALO PREHR.BLAGO'!$15:$15</definedName>
    <definedName name="_xlnm.Print_Titles" localSheetId="17">'15_TESTENINE'!$15:$15</definedName>
    <definedName name="_xlnm.Print_Titles" localSheetId="18">'16_ČAJI, SUHO SADJE'!$15:$15</definedName>
    <definedName name="_xlnm.Print_Titles" localSheetId="19">'17_EKO KRUH IN PECIVO'!$15:$15</definedName>
    <definedName name="_xlnm.Print_Titles" localSheetId="20">'18_EKO ŽITA'!$15:$15</definedName>
    <definedName name="_xlnm.Print_Titles" localSheetId="21">'19_EKO SADJE'!$15:$15</definedName>
    <definedName name="_xlnm.Print_Titles" localSheetId="4">'2_MESO IN MESNI IZDELKI'!$15:$15</definedName>
    <definedName name="_xlnm.Print_Titles" localSheetId="22">'20_EKO ČAJI'!$15:$15</definedName>
    <definedName name="_xlnm.Print_Titles" localSheetId="23">'21_EKO OLJA'!$15:$15</definedName>
    <definedName name="_xlnm.Print_Titles" localSheetId="5">'3_PERUTNINA'!$15:$15</definedName>
    <definedName name="_xlnm.Print_Titles" localSheetId="6">'4_RIBE'!$15:$15</definedName>
    <definedName name="_xlnm.Print_Titles" localSheetId="7">'5_JAJCA'!$15:$15</definedName>
    <definedName name="_xlnm.Print_Titles" localSheetId="8">'6_SVEŽE SADJE IN ZELENJ.'!$15:$15</definedName>
    <definedName name="_xlnm.Print_Titles" localSheetId="9">'7_KONZ.SADJE IN ZELENJAVA'!$15:$15</definedName>
    <definedName name="_xlnm.Print_Titles" localSheetId="10">'8_PIJAČA IN SADNE REZINE'!$15:$15</definedName>
    <definedName name="_xlnm.Print_Titles" localSheetId="11">'9_ŽITA IN MLEVSKI 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39" l="1"/>
  <c r="I25" i="39"/>
  <c r="Q25" i="39"/>
  <c r="R25" i="39" s="1"/>
  <c r="T25" i="39" s="1"/>
  <c r="S25" i="39"/>
  <c r="H63" i="43"/>
  <c r="H64" i="43"/>
  <c r="H65" i="43"/>
  <c r="I63" i="43"/>
  <c r="I64" i="43"/>
  <c r="I65" i="43"/>
  <c r="Q63" i="43"/>
  <c r="Q64" i="43"/>
  <c r="Q65" i="43"/>
  <c r="R63" i="43"/>
  <c r="T63" i="43" s="1"/>
  <c r="R64" i="43"/>
  <c r="T64" i="43" s="1"/>
  <c r="R65" i="43"/>
  <c r="T65" i="43" s="1"/>
  <c r="S63" i="43"/>
  <c r="S64" i="43"/>
  <c r="S65" i="43"/>
  <c r="H59" i="43"/>
  <c r="H60" i="43"/>
  <c r="H61" i="43"/>
  <c r="I59" i="43"/>
  <c r="I60" i="43"/>
  <c r="I61" i="43"/>
  <c r="Q59" i="43"/>
  <c r="Q60" i="43"/>
  <c r="Q61" i="43"/>
  <c r="R59" i="43"/>
  <c r="T59" i="43" s="1"/>
  <c r="R60" i="43"/>
  <c r="R61" i="43"/>
  <c r="T61" i="43" s="1"/>
  <c r="S59" i="43"/>
  <c r="S60" i="43"/>
  <c r="S61" i="43"/>
  <c r="T60" i="43"/>
  <c r="H30" i="43"/>
  <c r="I30" i="43"/>
  <c r="Q30" i="43"/>
  <c r="R30" i="43" s="1"/>
  <c r="T30" i="43" s="1"/>
  <c r="S30" i="43"/>
  <c r="H23" i="37" l="1"/>
  <c r="H24" i="37"/>
  <c r="H25" i="37"/>
  <c r="H26" i="37"/>
  <c r="H27" i="37"/>
  <c r="I23" i="37"/>
  <c r="I24" i="37"/>
  <c r="I25" i="37"/>
  <c r="I26" i="37"/>
  <c r="I27" i="37"/>
  <c r="Q23" i="37"/>
  <c r="R23" i="37" s="1"/>
  <c r="T23" i="37" s="1"/>
  <c r="Q24" i="37"/>
  <c r="R24" i="37" s="1"/>
  <c r="T24" i="37" s="1"/>
  <c r="Q25" i="37"/>
  <c r="Q26" i="37"/>
  <c r="Q27" i="37"/>
  <c r="R25" i="37"/>
  <c r="R26" i="37"/>
  <c r="R27" i="37"/>
  <c r="T27" i="37" s="1"/>
  <c r="S23" i="37"/>
  <c r="S24" i="37"/>
  <c r="S25" i="37"/>
  <c r="S26" i="37"/>
  <c r="S27" i="37"/>
  <c r="T25" i="37"/>
  <c r="T26" i="37"/>
  <c r="H57" i="40" l="1"/>
  <c r="U43" i="45"/>
  <c r="H53" i="40"/>
  <c r="I53" i="40"/>
  <c r="Q53" i="40"/>
  <c r="R53" i="40"/>
  <c r="T53" i="40" s="1"/>
  <c r="S53" i="40"/>
  <c r="H31" i="40"/>
  <c r="I31" i="40"/>
  <c r="Q31" i="40"/>
  <c r="R31" i="40" s="1"/>
  <c r="T31" i="40" s="1"/>
  <c r="S31" i="40"/>
  <c r="H16" i="40"/>
  <c r="I16" i="40"/>
  <c r="Q16" i="40"/>
  <c r="R16" i="40" s="1"/>
  <c r="T16" i="40" s="1"/>
  <c r="S16" i="40"/>
  <c r="H38" i="35"/>
  <c r="I38" i="35"/>
  <c r="Q38" i="35"/>
  <c r="R38" i="35"/>
  <c r="T38" i="35" s="1"/>
  <c r="S38" i="35"/>
  <c r="H17" i="37"/>
  <c r="I17" i="37"/>
  <c r="Q17" i="37"/>
  <c r="R17" i="37" s="1"/>
  <c r="T17" i="37" s="1"/>
  <c r="S17" i="37"/>
  <c r="H18" i="37"/>
  <c r="I18" i="37"/>
  <c r="Q18" i="37"/>
  <c r="R18" i="37" s="1"/>
  <c r="T18" i="37" s="1"/>
  <c r="S18" i="37"/>
  <c r="H49" i="37"/>
  <c r="I49" i="37"/>
  <c r="Q49" i="37"/>
  <c r="R49" i="37" s="1"/>
  <c r="T49" i="37" s="1"/>
  <c r="S49" i="37"/>
  <c r="Q54" i="35" l="1"/>
  <c r="R54" i="35" s="1"/>
  <c r="T54" i="35" s="1"/>
  <c r="S54" i="35"/>
  <c r="Q55" i="35"/>
  <c r="R55" i="35" s="1"/>
  <c r="T55" i="35" s="1"/>
  <c r="S55" i="35"/>
  <c r="Q56" i="35"/>
  <c r="R56" i="35"/>
  <c r="T56" i="35" s="1"/>
  <c r="S56" i="35"/>
  <c r="Q57" i="35"/>
  <c r="R57" i="35" s="1"/>
  <c r="T57" i="35" s="1"/>
  <c r="S57" i="35"/>
  <c r="Q58" i="35"/>
  <c r="R58" i="35" s="1"/>
  <c r="T58" i="35" s="1"/>
  <c r="S58" i="35"/>
  <c r="Q59" i="35"/>
  <c r="R59" i="35" s="1"/>
  <c r="T59" i="35" s="1"/>
  <c r="S59" i="35"/>
  <c r="H59" i="35"/>
  <c r="I59" i="35"/>
  <c r="H54" i="35"/>
  <c r="I54" i="35"/>
  <c r="U17" i="34"/>
  <c r="H70" i="43" l="1"/>
  <c r="I70" i="43"/>
  <c r="Q70" i="43"/>
  <c r="R70" i="43" s="1"/>
  <c r="T70" i="43" s="1"/>
  <c r="S70" i="43"/>
  <c r="H17" i="49"/>
  <c r="I17" i="49"/>
  <c r="Q17" i="49"/>
  <c r="R17" i="49"/>
  <c r="T17" i="49" s="1"/>
  <c r="S17" i="49"/>
  <c r="H18" i="49"/>
  <c r="I18" i="49"/>
  <c r="Q18" i="49"/>
  <c r="R18" i="49" s="1"/>
  <c r="T18" i="49" s="1"/>
  <c r="S18" i="49"/>
  <c r="H17" i="48"/>
  <c r="I17" i="48"/>
  <c r="Q17" i="48"/>
  <c r="R17" i="48"/>
  <c r="T17" i="48" s="1"/>
  <c r="S17" i="48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2" i="40"/>
  <c r="H33" i="40"/>
  <c r="H34" i="40"/>
  <c r="H35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2" i="40"/>
  <c r="I33" i="40"/>
  <c r="I34" i="40"/>
  <c r="I35" i="40"/>
  <c r="Q18" i="40"/>
  <c r="Q19" i="40"/>
  <c r="R19" i="40" s="1"/>
  <c r="T19" i="40" s="1"/>
  <c r="Q20" i="40"/>
  <c r="Q21" i="40"/>
  <c r="Q22" i="40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Q29" i="40"/>
  <c r="R29" i="40" s="1"/>
  <c r="T29" i="40" s="1"/>
  <c r="Q30" i="40"/>
  <c r="Q32" i="40"/>
  <c r="R32" i="40" s="1"/>
  <c r="T32" i="40" s="1"/>
  <c r="Q33" i="40"/>
  <c r="R33" i="40" s="1"/>
  <c r="T33" i="40" s="1"/>
  <c r="Q34" i="40"/>
  <c r="Q35" i="40"/>
  <c r="R35" i="40" s="1"/>
  <c r="T35" i="40" s="1"/>
  <c r="R18" i="40"/>
  <c r="T18" i="40" s="1"/>
  <c r="R20" i="40"/>
  <c r="T20" i="40" s="1"/>
  <c r="R21" i="40"/>
  <c r="T21" i="40" s="1"/>
  <c r="R22" i="40"/>
  <c r="T22" i="40" s="1"/>
  <c r="R28" i="40"/>
  <c r="R30" i="40"/>
  <c r="T30" i="40" s="1"/>
  <c r="R34" i="40"/>
  <c r="T34" i="40" s="1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2" i="40"/>
  <c r="S33" i="40"/>
  <c r="S34" i="40"/>
  <c r="S35" i="40"/>
  <c r="T28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R40" i="40"/>
  <c r="T40" i="40" s="1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H26" i="41"/>
  <c r="I26" i="41"/>
  <c r="Q26" i="41"/>
  <c r="R26" i="41"/>
  <c r="T26" i="41" s="1"/>
  <c r="S26" i="41"/>
  <c r="H17" i="41"/>
  <c r="H18" i="41"/>
  <c r="H19" i="41"/>
  <c r="H20" i="41"/>
  <c r="H21" i="41"/>
  <c r="H22" i="41"/>
  <c r="H23" i="41"/>
  <c r="H24" i="41"/>
  <c r="I17" i="41"/>
  <c r="I18" i="41"/>
  <c r="I19" i="41"/>
  <c r="I20" i="41"/>
  <c r="I21" i="41"/>
  <c r="I22" i="41"/>
  <c r="I23" i="41"/>
  <c r="I24" i="41"/>
  <c r="Q17" i="41"/>
  <c r="Q18" i="41"/>
  <c r="Q19" i="41"/>
  <c r="Q20" i="41"/>
  <c r="Q21" i="41"/>
  <c r="Q22" i="41"/>
  <c r="Q23" i="41"/>
  <c r="Q24" i="41"/>
  <c r="R17" i="41"/>
  <c r="R18" i="41"/>
  <c r="R19" i="41"/>
  <c r="R20" i="41"/>
  <c r="R21" i="41"/>
  <c r="R22" i="41"/>
  <c r="R23" i="41"/>
  <c r="R24" i="41"/>
  <c r="S17" i="41"/>
  <c r="S18" i="41"/>
  <c r="S19" i="41"/>
  <c r="S20" i="41"/>
  <c r="S21" i="41"/>
  <c r="S22" i="41"/>
  <c r="S23" i="41"/>
  <c r="S24" i="41"/>
  <c r="T17" i="41"/>
  <c r="T18" i="41"/>
  <c r="T19" i="41"/>
  <c r="T20" i="41"/>
  <c r="T21" i="41"/>
  <c r="T22" i="41"/>
  <c r="T23" i="41"/>
  <c r="T24" i="41"/>
  <c r="H18" i="43"/>
  <c r="H19" i="43"/>
  <c r="H20" i="43"/>
  <c r="H21" i="43"/>
  <c r="H22" i="43"/>
  <c r="H23" i="43"/>
  <c r="H24" i="43"/>
  <c r="H25" i="43"/>
  <c r="H26" i="43"/>
  <c r="H27" i="43"/>
  <c r="H28" i="43"/>
  <c r="H29" i="43"/>
  <c r="H31" i="43"/>
  <c r="H32" i="43"/>
  <c r="H33" i="43"/>
  <c r="H34" i="43"/>
  <c r="H35" i="43"/>
  <c r="H36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1" i="43"/>
  <c r="I32" i="43"/>
  <c r="I33" i="43"/>
  <c r="I34" i="43"/>
  <c r="I35" i="43"/>
  <c r="I36" i="43"/>
  <c r="Q18" i="43"/>
  <c r="R18" i="43" s="1"/>
  <c r="T18" i="43" s="1"/>
  <c r="Q19" i="43"/>
  <c r="R19" i="43" s="1"/>
  <c r="T19" i="43" s="1"/>
  <c r="Q20" i="43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R20" i="43"/>
  <c r="T20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1" i="43"/>
  <c r="S32" i="43"/>
  <c r="S33" i="43"/>
  <c r="S34" i="43"/>
  <c r="S35" i="43"/>
  <c r="S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H19" i="46" l="1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Q19" i="46"/>
  <c r="Q20" i="46"/>
  <c r="Q21" i="46"/>
  <c r="Q22" i="46"/>
  <c r="Q23" i="46"/>
  <c r="Q24" i="46"/>
  <c r="Q25" i="46"/>
  <c r="Q26" i="46"/>
  <c r="Q27" i="46"/>
  <c r="Q28" i="46"/>
  <c r="Q29" i="46"/>
  <c r="Q30" i="46"/>
  <c r="Q31" i="46"/>
  <c r="Q32" i="46"/>
  <c r="Q33" i="46"/>
  <c r="Q34" i="46"/>
  <c r="R19" i="46"/>
  <c r="R20" i="46"/>
  <c r="R21" i="46"/>
  <c r="R22" i="46"/>
  <c r="R23" i="46"/>
  <c r="R24" i="46"/>
  <c r="R25" i="46"/>
  <c r="R26" i="46"/>
  <c r="R27" i="46"/>
  <c r="R28" i="46"/>
  <c r="R29" i="46"/>
  <c r="R30" i="46"/>
  <c r="R31" i="46"/>
  <c r="R32" i="46"/>
  <c r="R33" i="46"/>
  <c r="R34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H17" i="46"/>
  <c r="H18" i="46"/>
  <c r="H35" i="46"/>
  <c r="H36" i="46"/>
  <c r="H37" i="46"/>
  <c r="I17" i="46"/>
  <c r="I18" i="46"/>
  <c r="I35" i="46"/>
  <c r="I36" i="46"/>
  <c r="I37" i="46"/>
  <c r="Q17" i="46"/>
  <c r="Q18" i="46"/>
  <c r="R18" i="46" s="1"/>
  <c r="T18" i="46" s="1"/>
  <c r="Q35" i="46"/>
  <c r="Q36" i="46"/>
  <c r="Q37" i="46"/>
  <c r="R17" i="46"/>
  <c r="T17" i="46" s="1"/>
  <c r="R35" i="46"/>
  <c r="R36" i="46"/>
  <c r="R37" i="46"/>
  <c r="T37" i="46" s="1"/>
  <c r="S17" i="46"/>
  <c r="S18" i="46"/>
  <c r="S35" i="46"/>
  <c r="S36" i="46"/>
  <c r="S37" i="46"/>
  <c r="T35" i="46"/>
  <c r="T36" i="46"/>
  <c r="H38" i="46"/>
  <c r="H39" i="46"/>
  <c r="H40" i="46"/>
  <c r="H41" i="46"/>
  <c r="H42" i="46"/>
  <c r="I38" i="46"/>
  <c r="I39" i="46"/>
  <c r="I40" i="46"/>
  <c r="I41" i="46"/>
  <c r="I42" i="46"/>
  <c r="Q38" i="46"/>
  <c r="Q39" i="46"/>
  <c r="R39" i="46" s="1"/>
  <c r="T39" i="46" s="1"/>
  <c r="Q40" i="46"/>
  <c r="Q41" i="46"/>
  <c r="Q42" i="46"/>
  <c r="R38" i="46"/>
  <c r="T38" i="46" s="1"/>
  <c r="R40" i="46"/>
  <c r="R41" i="46"/>
  <c r="R42" i="46"/>
  <c r="T42" i="46" s="1"/>
  <c r="S38" i="46"/>
  <c r="S39" i="46"/>
  <c r="S40" i="46"/>
  <c r="S41" i="46"/>
  <c r="S42" i="46"/>
  <c r="T40" i="46"/>
  <c r="T41" i="46"/>
  <c r="H43" i="46"/>
  <c r="H44" i="46"/>
  <c r="H45" i="46"/>
  <c r="H46" i="46"/>
  <c r="H47" i="46"/>
  <c r="I43" i="46"/>
  <c r="I44" i="46"/>
  <c r="I45" i="46"/>
  <c r="I46" i="46"/>
  <c r="I47" i="46"/>
  <c r="Q43" i="46"/>
  <c r="Q44" i="46"/>
  <c r="R44" i="46" s="1"/>
  <c r="T44" i="46" s="1"/>
  <c r="Q45" i="46"/>
  <c r="Q46" i="46"/>
  <c r="Q47" i="46"/>
  <c r="R43" i="46"/>
  <c r="T43" i="46" s="1"/>
  <c r="R45" i="46"/>
  <c r="R46" i="46"/>
  <c r="R47" i="46"/>
  <c r="T47" i="46" s="1"/>
  <c r="S43" i="46"/>
  <c r="S44" i="46"/>
  <c r="S45" i="46"/>
  <c r="S46" i="46"/>
  <c r="S47" i="46"/>
  <c r="T45" i="46"/>
  <c r="T46" i="46"/>
  <c r="H48" i="46"/>
  <c r="I48" i="46"/>
  <c r="Q48" i="46"/>
  <c r="R48" i="46" s="1"/>
  <c r="T48" i="46" s="1"/>
  <c r="S48" i="46"/>
  <c r="H49" i="46"/>
  <c r="I49" i="46"/>
  <c r="Q49" i="46"/>
  <c r="R49" i="46" s="1"/>
  <c r="T49" i="46" s="1"/>
  <c r="S49" i="46"/>
  <c r="H50" i="46"/>
  <c r="I50" i="46"/>
  <c r="Q50" i="46"/>
  <c r="R50" i="46" s="1"/>
  <c r="T50" i="46" s="1"/>
  <c r="S50" i="46"/>
  <c r="H51" i="46"/>
  <c r="I51" i="46"/>
  <c r="Q51" i="46"/>
  <c r="R51" i="46" s="1"/>
  <c r="T51" i="46" s="1"/>
  <c r="S51" i="46"/>
  <c r="H24" i="38"/>
  <c r="I24" i="38"/>
  <c r="Q24" i="38"/>
  <c r="R24" i="38"/>
  <c r="T24" i="38" s="1"/>
  <c r="S24" i="38"/>
  <c r="H19" i="37"/>
  <c r="H20" i="37"/>
  <c r="H21" i="37"/>
  <c r="H22" i="37"/>
  <c r="H28" i="37"/>
  <c r="H29" i="37"/>
  <c r="H30" i="37"/>
  <c r="I19" i="37"/>
  <c r="I20" i="37"/>
  <c r="I21" i="37"/>
  <c r="I22" i="37"/>
  <c r="I28" i="37"/>
  <c r="I29" i="37"/>
  <c r="I30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8" i="37"/>
  <c r="R28" i="37" s="1"/>
  <c r="T28" i="37" s="1"/>
  <c r="Q29" i="37"/>
  <c r="R29" i="37" s="1"/>
  <c r="T29" i="37" s="1"/>
  <c r="Q30" i="37"/>
  <c r="R30" i="37" s="1"/>
  <c r="T30" i="37" s="1"/>
  <c r="S19" i="37"/>
  <c r="S20" i="37"/>
  <c r="S21" i="37"/>
  <c r="S22" i="37"/>
  <c r="S28" i="37"/>
  <c r="S29" i="37"/>
  <c r="S30" i="37"/>
  <c r="H31" i="37"/>
  <c r="H32" i="37"/>
  <c r="H33" i="37"/>
  <c r="H34" i="37"/>
  <c r="H35" i="37"/>
  <c r="H36" i="37"/>
  <c r="H37" i="37"/>
  <c r="H38" i="37"/>
  <c r="H39" i="37"/>
  <c r="I31" i="37"/>
  <c r="I32" i="37"/>
  <c r="I33" i="37"/>
  <c r="I34" i="37"/>
  <c r="I35" i="37"/>
  <c r="I36" i="37"/>
  <c r="I37" i="37"/>
  <c r="I38" i="37"/>
  <c r="I39" i="37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S31" i="37"/>
  <c r="S32" i="37"/>
  <c r="S33" i="37"/>
  <c r="S34" i="37"/>
  <c r="S35" i="37"/>
  <c r="S36" i="37"/>
  <c r="S37" i="37"/>
  <c r="S38" i="37"/>
  <c r="S39" i="37"/>
  <c r="H40" i="37"/>
  <c r="H41" i="37"/>
  <c r="H42" i="37"/>
  <c r="H43" i="37"/>
  <c r="H44" i="37"/>
  <c r="H45" i="37"/>
  <c r="H46" i="37"/>
  <c r="H47" i="37"/>
  <c r="H48" i="37"/>
  <c r="I40" i="37"/>
  <c r="I41" i="37"/>
  <c r="I42" i="37"/>
  <c r="I43" i="37"/>
  <c r="I44" i="37"/>
  <c r="I45" i="37"/>
  <c r="I46" i="37"/>
  <c r="I47" i="37"/>
  <c r="I48" i="37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S40" i="37"/>
  <c r="S41" i="37"/>
  <c r="S42" i="37"/>
  <c r="S43" i="37"/>
  <c r="S44" i="37"/>
  <c r="S45" i="37"/>
  <c r="S46" i="37"/>
  <c r="S47" i="37"/>
  <c r="S48" i="37"/>
  <c r="H50" i="37"/>
  <c r="H51" i="37"/>
  <c r="H52" i="37"/>
  <c r="I50" i="37"/>
  <c r="I51" i="37"/>
  <c r="I52" i="37"/>
  <c r="Q50" i="37"/>
  <c r="R50" i="37" s="1"/>
  <c r="T50" i="37" s="1"/>
  <c r="Q51" i="37"/>
  <c r="R51" i="37" s="1"/>
  <c r="T51" i="37" s="1"/>
  <c r="Q52" i="37"/>
  <c r="R52" i="37" s="1"/>
  <c r="T52" i="37" s="1"/>
  <c r="S50" i="37"/>
  <c r="S51" i="37"/>
  <c r="S52" i="37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H30" i="35"/>
  <c r="H31" i="35"/>
  <c r="H32" i="35"/>
  <c r="H33" i="35"/>
  <c r="H34" i="35"/>
  <c r="H35" i="35"/>
  <c r="H36" i="35"/>
  <c r="H37" i="35"/>
  <c r="H39" i="35"/>
  <c r="H40" i="35"/>
  <c r="H41" i="35"/>
  <c r="H42" i="35"/>
  <c r="H43" i="35"/>
  <c r="H44" i="35"/>
  <c r="H45" i="35"/>
  <c r="H46" i="35"/>
  <c r="I30" i="35"/>
  <c r="I31" i="35"/>
  <c r="I32" i="35"/>
  <c r="I33" i="35"/>
  <c r="I34" i="35"/>
  <c r="I35" i="35"/>
  <c r="I36" i="35"/>
  <c r="I37" i="35"/>
  <c r="I39" i="35"/>
  <c r="I40" i="35"/>
  <c r="I41" i="35"/>
  <c r="I42" i="35"/>
  <c r="I43" i="35"/>
  <c r="I44" i="35"/>
  <c r="I45" i="35"/>
  <c r="I46" i="35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9" i="35"/>
  <c r="R39" i="35" s="1"/>
  <c r="T39" i="35" s="1"/>
  <c r="Q40" i="35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R40" i="35"/>
  <c r="T40" i="35" s="1"/>
  <c r="S30" i="35"/>
  <c r="S31" i="35"/>
  <c r="S32" i="35"/>
  <c r="S33" i="35"/>
  <c r="S34" i="35"/>
  <c r="S35" i="35"/>
  <c r="S36" i="35"/>
  <c r="S37" i="35"/>
  <c r="S39" i="35"/>
  <c r="S40" i="35"/>
  <c r="S41" i="35"/>
  <c r="S42" i="35"/>
  <c r="S43" i="35"/>
  <c r="S44" i="35"/>
  <c r="S45" i="35"/>
  <c r="S46" i="35"/>
  <c r="Q17" i="32" l="1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5" i="32"/>
  <c r="R25" i="32"/>
  <c r="T25" i="32" s="1"/>
  <c r="S25" i="32"/>
  <c r="Q26" i="32"/>
  <c r="R26" i="32" s="1"/>
  <c r="T26" i="32" s="1"/>
  <c r="S26" i="32"/>
  <c r="Q27" i="32"/>
  <c r="R27" i="32" s="1"/>
  <c r="T27" i="32" s="1"/>
  <c r="S27" i="32"/>
  <c r="Q28" i="32"/>
  <c r="R28" i="32" s="1"/>
  <c r="T28" i="32" s="1"/>
  <c r="S28" i="32"/>
  <c r="Q29" i="32"/>
  <c r="R29" i="32" s="1"/>
  <c r="T29" i="32" s="1"/>
  <c r="S29" i="32"/>
  <c r="Q30" i="32"/>
  <c r="R30" i="32" s="1"/>
  <c r="T30" i="32" s="1"/>
  <c r="S30" i="32"/>
  <c r="H17" i="53" l="1"/>
  <c r="I17" i="53"/>
  <c r="Q17" i="53"/>
  <c r="R17" i="53" s="1"/>
  <c r="T17" i="53" s="1"/>
  <c r="S17" i="53"/>
  <c r="H17" i="52" l="1"/>
  <c r="I17" i="52"/>
  <c r="Q17" i="52"/>
  <c r="R17" i="52" s="1"/>
  <c r="T17" i="52" s="1"/>
  <c r="S17" i="52"/>
  <c r="U26" i="38"/>
  <c r="H16" i="46" l="1"/>
  <c r="H17" i="45"/>
  <c r="H18" i="45"/>
  <c r="H19" i="45"/>
  <c r="H20" i="45"/>
  <c r="H21" i="45"/>
  <c r="H22" i="45"/>
  <c r="H23" i="45"/>
  <c r="H24" i="45"/>
  <c r="H25" i="45"/>
  <c r="H26" i="45"/>
  <c r="H27" i="45"/>
  <c r="H28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Q17" i="45"/>
  <c r="Q18" i="45"/>
  <c r="Q19" i="45"/>
  <c r="Q20" i="45"/>
  <c r="Q21" i="45"/>
  <c r="Q22" i="45"/>
  <c r="Q23" i="45"/>
  <c r="Q24" i="45"/>
  <c r="Q25" i="45"/>
  <c r="Q26" i="45"/>
  <c r="Q27" i="45"/>
  <c r="Q28" i="45"/>
  <c r="R17" i="45"/>
  <c r="R18" i="45"/>
  <c r="R19" i="45"/>
  <c r="R20" i="45"/>
  <c r="R21" i="45"/>
  <c r="R22" i="45"/>
  <c r="R23" i="45"/>
  <c r="R24" i="45"/>
  <c r="R25" i="45"/>
  <c r="R26" i="45"/>
  <c r="R27" i="45"/>
  <c r="R28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T17" i="45"/>
  <c r="T18" i="45"/>
  <c r="T19" i="45"/>
  <c r="T20" i="45"/>
  <c r="T21" i="45"/>
  <c r="T22" i="45"/>
  <c r="T23" i="45"/>
  <c r="T24" i="45"/>
  <c r="T25" i="45"/>
  <c r="T26" i="45"/>
  <c r="T27" i="45"/>
  <c r="T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R29" i="45"/>
  <c r="R30" i="45"/>
  <c r="R31" i="45"/>
  <c r="R32" i="45"/>
  <c r="R33" i="45"/>
  <c r="R34" i="45"/>
  <c r="R35" i="45"/>
  <c r="R36" i="45"/>
  <c r="R37" i="45"/>
  <c r="R38" i="45"/>
  <c r="R39" i="45"/>
  <c r="R40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T29" i="45"/>
  <c r="T30" i="45"/>
  <c r="T31" i="45"/>
  <c r="T32" i="45"/>
  <c r="T33" i="45"/>
  <c r="T34" i="45"/>
  <c r="T35" i="45"/>
  <c r="T36" i="45"/>
  <c r="T37" i="45"/>
  <c r="T38" i="45"/>
  <c r="T39" i="45"/>
  <c r="T40" i="45"/>
  <c r="H18" i="39"/>
  <c r="H19" i="39"/>
  <c r="H20" i="39"/>
  <c r="H21" i="39"/>
  <c r="H22" i="39"/>
  <c r="H23" i="39"/>
  <c r="H24" i="39"/>
  <c r="I18" i="39"/>
  <c r="I19" i="39"/>
  <c r="I20" i="39"/>
  <c r="I21" i="39"/>
  <c r="I22" i="39"/>
  <c r="I23" i="39"/>
  <c r="I24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R23" i="39" s="1"/>
  <c r="T23" i="39" s="1"/>
  <c r="Q24" i="39"/>
  <c r="R24" i="39" s="1"/>
  <c r="T24" i="39" s="1"/>
  <c r="R21" i="39"/>
  <c r="T21" i="39" s="1"/>
  <c r="S18" i="39"/>
  <c r="S19" i="39"/>
  <c r="S20" i="39"/>
  <c r="S21" i="39"/>
  <c r="S22" i="39"/>
  <c r="S23" i="39"/>
  <c r="S24" i="39"/>
  <c r="H28" i="32"/>
  <c r="I28" i="32" s="1"/>
  <c r="H29" i="32"/>
  <c r="I29" i="32"/>
  <c r="F36" i="28" l="1"/>
  <c r="F35" i="28"/>
  <c r="B13" i="53"/>
  <c r="B12" i="53"/>
  <c r="B13" i="52"/>
  <c r="B12" i="52"/>
  <c r="S16" i="53"/>
  <c r="S18" i="53" s="1"/>
  <c r="C36" i="28" s="1"/>
  <c r="Q16" i="53"/>
  <c r="R16" i="53" s="1"/>
  <c r="T16" i="53" s="1"/>
  <c r="T18" i="53" s="1"/>
  <c r="E36" i="28" s="1"/>
  <c r="H16" i="53"/>
  <c r="I16" i="53" s="1"/>
  <c r="C9" i="53"/>
  <c r="C8" i="53"/>
  <c r="C7" i="53"/>
  <c r="C6" i="53"/>
  <c r="C3" i="53"/>
  <c r="C2" i="53"/>
  <c r="S16" i="52"/>
  <c r="S18" i="52" s="1"/>
  <c r="C35" i="28" s="1"/>
  <c r="Q16" i="52"/>
  <c r="R16" i="52" s="1"/>
  <c r="T16" i="52" s="1"/>
  <c r="I16" i="52"/>
  <c r="H16" i="52"/>
  <c r="C9" i="52"/>
  <c r="C8" i="52"/>
  <c r="C7" i="52"/>
  <c r="C6" i="52"/>
  <c r="C3" i="52"/>
  <c r="C2" i="52"/>
  <c r="D36" i="28" l="1"/>
  <c r="I18" i="52"/>
  <c r="I18" i="53"/>
  <c r="H18" i="53"/>
  <c r="T18" i="52"/>
  <c r="E35" i="28" s="1"/>
  <c r="H18" i="52"/>
  <c r="F34" i="28" l="1"/>
  <c r="H17" i="47"/>
  <c r="I17" i="47"/>
  <c r="Q17" i="47"/>
  <c r="R17" i="47" s="1"/>
  <c r="T17" i="47" s="1"/>
  <c r="S17" i="47"/>
  <c r="B13" i="51" l="1"/>
  <c r="B13" i="49"/>
  <c r="B12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2" i="49"/>
  <c r="B13" i="48"/>
  <c r="B12" i="48"/>
  <c r="B13" i="47"/>
  <c r="B12" i="47"/>
  <c r="B12" i="46"/>
  <c r="B13" i="46"/>
  <c r="H17" i="44"/>
  <c r="H18" i="44"/>
  <c r="H19" i="44"/>
  <c r="H20" i="44"/>
  <c r="H21" i="44"/>
  <c r="H22" i="44"/>
  <c r="H23" i="44"/>
  <c r="H24" i="44"/>
  <c r="H25" i="44"/>
  <c r="H26" i="44"/>
  <c r="H27" i="44"/>
  <c r="I17" i="44"/>
  <c r="I18" i="44"/>
  <c r="I19" i="44"/>
  <c r="I20" i="44"/>
  <c r="I21" i="44"/>
  <c r="I22" i="44"/>
  <c r="I23" i="44"/>
  <c r="I24" i="44"/>
  <c r="I25" i="44"/>
  <c r="I26" i="44"/>
  <c r="I27" i="44"/>
  <c r="Q17" i="44"/>
  <c r="Q18" i="44"/>
  <c r="R18" i="44" s="1"/>
  <c r="T18" i="44" s="1"/>
  <c r="Q19" i="44"/>
  <c r="Q20" i="44"/>
  <c r="Q21" i="44"/>
  <c r="Q22" i="44"/>
  <c r="R22" i="44" s="1"/>
  <c r="T22" i="44" s="1"/>
  <c r="Q23" i="44"/>
  <c r="Q24" i="44"/>
  <c r="Q25" i="44"/>
  <c r="Q26" i="44"/>
  <c r="R26" i="44" s="1"/>
  <c r="T26" i="44" s="1"/>
  <c r="Q27" i="44"/>
  <c r="R17" i="44"/>
  <c r="R19" i="44"/>
  <c r="T19" i="44" s="1"/>
  <c r="R20" i="44"/>
  <c r="T20" i="44" s="1"/>
  <c r="R21" i="44"/>
  <c r="R23" i="44"/>
  <c r="T23" i="44" s="1"/>
  <c r="R24" i="44"/>
  <c r="R25" i="44"/>
  <c r="T25" i="44" s="1"/>
  <c r="R27" i="44"/>
  <c r="T27" i="44" s="1"/>
  <c r="S17" i="44"/>
  <c r="S18" i="44"/>
  <c r="S19" i="44"/>
  <c r="S20" i="44"/>
  <c r="S21" i="44"/>
  <c r="S22" i="44"/>
  <c r="S23" i="44"/>
  <c r="S24" i="44"/>
  <c r="S25" i="44"/>
  <c r="S26" i="44"/>
  <c r="S27" i="44"/>
  <c r="T17" i="44"/>
  <c r="T21" i="44"/>
  <c r="T24" i="44"/>
  <c r="H28" i="44"/>
  <c r="H29" i="44"/>
  <c r="H30" i="44"/>
  <c r="H31" i="44"/>
  <c r="H32" i="44"/>
  <c r="H33" i="44"/>
  <c r="H34" i="44"/>
  <c r="H35" i="44"/>
  <c r="I28" i="44"/>
  <c r="I29" i="44"/>
  <c r="I30" i="44"/>
  <c r="I31" i="44"/>
  <c r="I32" i="44"/>
  <c r="I33" i="44"/>
  <c r="I34" i="44"/>
  <c r="I35" i="44"/>
  <c r="Q28" i="44"/>
  <c r="R28" i="44" s="1"/>
  <c r="T28" i="44" s="1"/>
  <c r="Q29" i="44"/>
  <c r="R29" i="44" s="1"/>
  <c r="T29" i="44" s="1"/>
  <c r="Q30" i="44"/>
  <c r="Q31" i="44"/>
  <c r="R31" i="44" s="1"/>
  <c r="T31" i="44" s="1"/>
  <c r="Q32" i="44"/>
  <c r="R32" i="44" s="1"/>
  <c r="T32" i="44" s="1"/>
  <c r="Q33" i="44"/>
  <c r="R33" i="44" s="1"/>
  <c r="T33" i="44" s="1"/>
  <c r="Q34" i="44"/>
  <c r="Q35" i="44"/>
  <c r="R35" i="44" s="1"/>
  <c r="T35" i="44" s="1"/>
  <c r="R30" i="44"/>
  <c r="T30" i="44" s="1"/>
  <c r="R34" i="44"/>
  <c r="T34" i="44" s="1"/>
  <c r="S28" i="44"/>
  <c r="S29" i="44"/>
  <c r="S30" i="44"/>
  <c r="S31" i="44"/>
  <c r="S32" i="44"/>
  <c r="S33" i="44"/>
  <c r="S34" i="44"/>
  <c r="S35" i="44"/>
  <c r="H55" i="43"/>
  <c r="H56" i="43"/>
  <c r="H57" i="43"/>
  <c r="H58" i="43"/>
  <c r="H62" i="43"/>
  <c r="H66" i="43"/>
  <c r="H67" i="43"/>
  <c r="H68" i="43"/>
  <c r="H69" i="43"/>
  <c r="I55" i="43"/>
  <c r="I56" i="43"/>
  <c r="I57" i="43"/>
  <c r="I58" i="43"/>
  <c r="I62" i="43"/>
  <c r="I66" i="43"/>
  <c r="I67" i="43"/>
  <c r="I68" i="43"/>
  <c r="I69" i="43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62" i="43"/>
  <c r="R62" i="43" s="1"/>
  <c r="T62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S55" i="43"/>
  <c r="S56" i="43"/>
  <c r="S57" i="43"/>
  <c r="S58" i="43"/>
  <c r="S62" i="43"/>
  <c r="S66" i="43"/>
  <c r="S67" i="43"/>
  <c r="S68" i="43"/>
  <c r="S69" i="43"/>
  <c r="H17" i="43"/>
  <c r="I17" i="43"/>
  <c r="Q17" i="43"/>
  <c r="R17" i="43" s="1"/>
  <c r="T17" i="43" s="1"/>
  <c r="S17" i="43"/>
  <c r="H18" i="38"/>
  <c r="H19" i="38"/>
  <c r="H20" i="38"/>
  <c r="H21" i="38"/>
  <c r="H22" i="38"/>
  <c r="H23" i="38"/>
  <c r="H25" i="38"/>
  <c r="I18" i="38"/>
  <c r="I19" i="38"/>
  <c r="I20" i="38"/>
  <c r="I21" i="38"/>
  <c r="I22" i="38"/>
  <c r="I23" i="38"/>
  <c r="I25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5" i="38"/>
  <c r="R25" i="38"/>
  <c r="T25" i="38" s="1"/>
  <c r="S18" i="38"/>
  <c r="S19" i="38"/>
  <c r="S20" i="38"/>
  <c r="S21" i="38"/>
  <c r="S22" i="38"/>
  <c r="S23" i="38"/>
  <c r="S25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H47" i="35"/>
  <c r="H48" i="35"/>
  <c r="H49" i="35"/>
  <c r="H50" i="35"/>
  <c r="H51" i="35"/>
  <c r="H52" i="35"/>
  <c r="H53" i="35"/>
  <c r="H55" i="35"/>
  <c r="I47" i="35"/>
  <c r="I48" i="35"/>
  <c r="I49" i="35"/>
  <c r="I50" i="35"/>
  <c r="I51" i="35"/>
  <c r="I52" i="35"/>
  <c r="I53" i="35"/>
  <c r="I55" i="35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47" i="35"/>
  <c r="S48" i="35"/>
  <c r="S49" i="35"/>
  <c r="S50" i="35"/>
  <c r="S51" i="35"/>
  <c r="S52" i="35"/>
  <c r="S53" i="35"/>
  <c r="H56" i="35"/>
  <c r="H57" i="35"/>
  <c r="H58" i="35"/>
  <c r="I56" i="35"/>
  <c r="I57" i="35"/>
  <c r="I58" i="35"/>
  <c r="H19" i="33"/>
  <c r="H20" i="33"/>
  <c r="H21" i="33"/>
  <c r="I19" i="33"/>
  <c r="I20" i="33"/>
  <c r="I21" i="33"/>
  <c r="Q19" i="33"/>
  <c r="R19" i="33" s="1"/>
  <c r="T19" i="33" s="1"/>
  <c r="Q20" i="33"/>
  <c r="R20" i="33" s="1"/>
  <c r="T20" i="33" s="1"/>
  <c r="Q21" i="33"/>
  <c r="R21" i="33" s="1"/>
  <c r="T21" i="33" s="1"/>
  <c r="S19" i="33"/>
  <c r="S20" i="33"/>
  <c r="S21" i="33"/>
  <c r="H18" i="33"/>
  <c r="I18" i="33"/>
  <c r="Q18" i="33"/>
  <c r="R18" i="33" s="1"/>
  <c r="T18" i="33" s="1"/>
  <c r="S18" i="33"/>
  <c r="H22" i="32"/>
  <c r="I22" i="32" s="1"/>
  <c r="H23" i="32"/>
  <c r="I23" i="32" s="1"/>
  <c r="H24" i="32"/>
  <c r="I24" i="32" s="1"/>
  <c r="H25" i="32"/>
  <c r="I25" i="32" s="1"/>
  <c r="H26" i="32"/>
  <c r="I26" i="32" s="1"/>
  <c r="H27" i="32"/>
  <c r="I27" i="32" s="1"/>
  <c r="H28" i="31"/>
  <c r="H29" i="31"/>
  <c r="H30" i="31"/>
  <c r="H31" i="31"/>
  <c r="H32" i="31"/>
  <c r="H33" i="31"/>
  <c r="H34" i="31"/>
  <c r="I28" i="31"/>
  <c r="I29" i="31"/>
  <c r="I30" i="31"/>
  <c r="I31" i="31"/>
  <c r="I32" i="31"/>
  <c r="I33" i="31"/>
  <c r="I34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S28" i="31"/>
  <c r="S29" i="31"/>
  <c r="S30" i="31"/>
  <c r="S31" i="31"/>
  <c r="S32" i="31"/>
  <c r="S33" i="31"/>
  <c r="S34" i="31"/>
  <c r="H34" i="29"/>
  <c r="I34" i="29" s="1"/>
  <c r="H35" i="29"/>
  <c r="I35" i="29" s="1"/>
  <c r="H36" i="29"/>
  <c r="I36" i="29" s="1"/>
  <c r="H37" i="29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I37" i="29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H46" i="29"/>
  <c r="I46" i="29" s="1"/>
  <c r="H47" i="29"/>
  <c r="I47" i="29" s="1"/>
  <c r="H48" i="29"/>
  <c r="I48" i="29" s="1"/>
  <c r="H49" i="29"/>
  <c r="H50" i="29"/>
  <c r="I50" i="29" s="1"/>
  <c r="H51" i="29"/>
  <c r="H52" i="29"/>
  <c r="H53" i="29"/>
  <c r="H54" i="29"/>
  <c r="H55" i="29"/>
  <c r="H56" i="29"/>
  <c r="I49" i="29"/>
  <c r="I51" i="29"/>
  <c r="I52" i="29"/>
  <c r="I53" i="29"/>
  <c r="I54" i="29"/>
  <c r="I55" i="29"/>
  <c r="I56" i="29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S46" i="29"/>
  <c r="S47" i="29"/>
  <c r="S48" i="29"/>
  <c r="S49" i="29"/>
  <c r="S50" i="29"/>
  <c r="S51" i="29"/>
  <c r="S52" i="29"/>
  <c r="S53" i="29"/>
  <c r="S54" i="29"/>
  <c r="S55" i="29"/>
  <c r="S56" i="29"/>
  <c r="F33" i="28"/>
  <c r="H16" i="48"/>
  <c r="H18" i="48"/>
  <c r="H19" i="48"/>
  <c r="F32" i="28"/>
  <c r="F31" i="28"/>
  <c r="U36" i="31"/>
  <c r="H21" i="42"/>
  <c r="H22" i="42"/>
  <c r="H23" i="42"/>
  <c r="H24" i="42"/>
  <c r="I21" i="42"/>
  <c r="I22" i="42"/>
  <c r="I23" i="42"/>
  <c r="I24" i="42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S21" i="42"/>
  <c r="S22" i="42"/>
  <c r="S23" i="42"/>
  <c r="S24" i="42"/>
  <c r="H17" i="42"/>
  <c r="H18" i="42"/>
  <c r="H19" i="42"/>
  <c r="H20" i="42"/>
  <c r="I17" i="42"/>
  <c r="I18" i="42"/>
  <c r="I19" i="42"/>
  <c r="I2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S17" i="42"/>
  <c r="S18" i="42"/>
  <c r="S19" i="42"/>
  <c r="S20" i="42"/>
  <c r="H17" i="32"/>
  <c r="H18" i="32"/>
  <c r="H19" i="32"/>
  <c r="H20" i="32"/>
  <c r="H21" i="32"/>
  <c r="H30" i="32"/>
  <c r="H16" i="42"/>
  <c r="U57" i="40"/>
  <c r="H17" i="29"/>
  <c r="U26" i="39"/>
  <c r="U33" i="36"/>
  <c r="U22" i="33"/>
  <c r="I17" i="51" l="1"/>
  <c r="S17" i="51"/>
  <c r="C34" i="28" s="1"/>
  <c r="H17" i="51"/>
  <c r="T17" i="51"/>
  <c r="E34" i="28" s="1"/>
  <c r="I19" i="48"/>
  <c r="Q19" i="48"/>
  <c r="R19" i="48" s="1"/>
  <c r="T19" i="48" s="1"/>
  <c r="S19" i="48"/>
  <c r="H41" i="45"/>
  <c r="H42" i="45"/>
  <c r="I41" i="45"/>
  <c r="I42" i="45"/>
  <c r="Q41" i="45"/>
  <c r="R41" i="45" s="1"/>
  <c r="T41" i="45" s="1"/>
  <c r="Q42" i="45"/>
  <c r="R42" i="45" s="1"/>
  <c r="T42" i="45" s="1"/>
  <c r="S41" i="45"/>
  <c r="S42" i="45"/>
  <c r="H28" i="41"/>
  <c r="H29" i="41"/>
  <c r="H30" i="41"/>
  <c r="H31" i="41"/>
  <c r="H32" i="41"/>
  <c r="H33" i="41"/>
  <c r="I28" i="41"/>
  <c r="I29" i="41"/>
  <c r="I30" i="41"/>
  <c r="I31" i="41"/>
  <c r="I32" i="41"/>
  <c r="I33" i="4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8" i="41"/>
  <c r="S29" i="41"/>
  <c r="S30" i="41"/>
  <c r="S31" i="41"/>
  <c r="S32" i="41"/>
  <c r="S33" i="41"/>
  <c r="H16" i="37"/>
  <c r="I16" i="37" s="1"/>
  <c r="H53" i="37" l="1"/>
  <c r="I53" i="37"/>
  <c r="H17" i="33" l="1"/>
  <c r="I17" i="33"/>
  <c r="Q17" i="33"/>
  <c r="R17" i="33" s="1"/>
  <c r="T17" i="33" s="1"/>
  <c r="S17" i="33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35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35" i="31"/>
  <c r="Q35" i="31"/>
  <c r="R35" i="31" s="1"/>
  <c r="T35" i="31" s="1"/>
  <c r="S35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30" i="29"/>
  <c r="S31" i="29"/>
  <c r="S32" i="29"/>
  <c r="S33" i="29"/>
  <c r="H16" i="29"/>
  <c r="I16" i="29" s="1"/>
  <c r="I17" i="29"/>
  <c r="H18" i="29"/>
  <c r="I18" i="29" s="1"/>
  <c r="U36" i="44"/>
  <c r="I16" i="45"/>
  <c r="H16" i="45"/>
  <c r="H57" i="29" l="1"/>
  <c r="I57" i="29"/>
  <c r="H16" i="44" l="1"/>
  <c r="H36" i="44" s="1"/>
  <c r="H16" i="35" l="1"/>
  <c r="I16" i="35"/>
  <c r="Q16" i="35"/>
  <c r="R16" i="35" s="1"/>
  <c r="T16" i="35" s="1"/>
  <c r="S16" i="35"/>
  <c r="S16" i="49" l="1"/>
  <c r="Q16" i="49"/>
  <c r="R16" i="49" s="1"/>
  <c r="T16" i="49" s="1"/>
  <c r="H16" i="49"/>
  <c r="I16" i="49" s="1"/>
  <c r="C9" i="49"/>
  <c r="C8" i="49"/>
  <c r="C7" i="49"/>
  <c r="C6" i="49"/>
  <c r="C3" i="49"/>
  <c r="C2" i="49"/>
  <c r="S18" i="48"/>
  <c r="Q18" i="48"/>
  <c r="R18" i="48" s="1"/>
  <c r="T18" i="48" s="1"/>
  <c r="I18" i="48"/>
  <c r="S16" i="48"/>
  <c r="Q16" i="48"/>
  <c r="R16" i="48" s="1"/>
  <c r="T16" i="48" s="1"/>
  <c r="I16" i="48"/>
  <c r="C9" i="48"/>
  <c r="C8" i="48"/>
  <c r="C7" i="48"/>
  <c r="C6" i="48"/>
  <c r="C3" i="48"/>
  <c r="C2" i="4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C9" i="44"/>
  <c r="C8" i="44"/>
  <c r="C7" i="44"/>
  <c r="C6" i="44"/>
  <c r="C3" i="44"/>
  <c r="C2" i="44"/>
  <c r="U71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25" i="42"/>
  <c r="F26" i="28" s="1"/>
  <c r="S16" i="42"/>
  <c r="Q16" i="42"/>
  <c r="R16" i="42" s="1"/>
  <c r="T16" i="42" s="1"/>
  <c r="I16" i="42"/>
  <c r="C9" i="42"/>
  <c r="C8" i="42"/>
  <c r="C7" i="42"/>
  <c r="C6" i="42"/>
  <c r="C3" i="42"/>
  <c r="C2" i="42"/>
  <c r="U34" i="41"/>
  <c r="F25" i="28" s="1"/>
  <c r="S27" i="41"/>
  <c r="Q27" i="41"/>
  <c r="R27" i="41" s="1"/>
  <c r="T27" i="41" s="1"/>
  <c r="I27" i="41"/>
  <c r="H27" i="41"/>
  <c r="S25" i="41"/>
  <c r="Q25" i="41"/>
  <c r="R25" i="41" s="1"/>
  <c r="T25" i="41" s="1"/>
  <c r="I25" i="41"/>
  <c r="H25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6" i="40"/>
  <c r="Q56" i="40"/>
  <c r="R56" i="40" s="1"/>
  <c r="T56" i="40" s="1"/>
  <c r="I56" i="40"/>
  <c r="H56" i="40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7" i="34" l="1"/>
  <c r="I16" i="34"/>
  <c r="I17" i="34" s="1"/>
  <c r="T17" i="34"/>
  <c r="E18" i="28" s="1"/>
  <c r="T52" i="46"/>
  <c r="E30" i="28" s="1"/>
  <c r="S36" i="44"/>
  <c r="S17" i="34"/>
  <c r="C18" i="28" s="1"/>
  <c r="T22" i="33"/>
  <c r="E17" i="28" s="1"/>
  <c r="S53" i="37"/>
  <c r="C21" i="28" s="1"/>
  <c r="H19" i="49"/>
  <c r="I19" i="49"/>
  <c r="T19" i="49"/>
  <c r="E33" i="28" s="1"/>
  <c r="S19" i="49"/>
  <c r="H18" i="47"/>
  <c r="I18" i="47"/>
  <c r="S18" i="47"/>
  <c r="C31" i="28" s="1"/>
  <c r="H20" i="48"/>
  <c r="I20" i="48"/>
  <c r="S20" i="48"/>
  <c r="C32" i="28" s="1"/>
  <c r="T20" i="48"/>
  <c r="T18" i="47"/>
  <c r="E31" i="28" s="1"/>
  <c r="I22" i="33"/>
  <c r="I52" i="46"/>
  <c r="S52" i="46"/>
  <c r="C30" i="28" s="1"/>
  <c r="H52" i="46"/>
  <c r="H43" i="45"/>
  <c r="S43" i="45"/>
  <c r="C29" i="28" s="1"/>
  <c r="I43" i="45"/>
  <c r="T43" i="45"/>
  <c r="E29" i="28" s="1"/>
  <c r="I36" i="44"/>
  <c r="H71" i="43"/>
  <c r="I71" i="43"/>
  <c r="S71" i="43"/>
  <c r="C27" i="28" s="1"/>
  <c r="T36" i="44"/>
  <c r="E28" i="28" s="1"/>
  <c r="T71" i="43"/>
  <c r="E27" i="28" s="1"/>
  <c r="S25" i="42"/>
  <c r="C26" i="28" s="1"/>
  <c r="H25" i="42"/>
  <c r="I25" i="42"/>
  <c r="T25" i="42"/>
  <c r="E26" i="28" s="1"/>
  <c r="H34" i="41"/>
  <c r="I34" i="41"/>
  <c r="S34" i="41"/>
  <c r="C25" i="28" s="1"/>
  <c r="T34" i="41"/>
  <c r="E25" i="28" s="1"/>
  <c r="I57" i="40"/>
  <c r="S57" i="40"/>
  <c r="C24" i="28" s="1"/>
  <c r="T57" i="40"/>
  <c r="E24" i="28" s="1"/>
  <c r="H26" i="39"/>
  <c r="I26" i="39"/>
  <c r="S26" i="39"/>
  <c r="C23" i="28" s="1"/>
  <c r="T26" i="39"/>
  <c r="E23" i="28" s="1"/>
  <c r="S26" i="38"/>
  <c r="C22" i="28" s="1"/>
  <c r="T26" i="38"/>
  <c r="E22" i="28" s="1"/>
  <c r="H26" i="38"/>
  <c r="I16" i="38"/>
  <c r="I26" i="38" s="1"/>
  <c r="T53" i="37"/>
  <c r="E21" i="28" s="1"/>
  <c r="S33" i="36"/>
  <c r="C20" i="28" s="1"/>
  <c r="I33" i="36"/>
  <c r="T33" i="36"/>
  <c r="E20" i="28" s="1"/>
  <c r="H33" i="36"/>
  <c r="H60" i="35"/>
  <c r="S60" i="35"/>
  <c r="C19" i="28" s="1"/>
  <c r="T60" i="35"/>
  <c r="E19" i="28" s="1"/>
  <c r="I60" i="35"/>
  <c r="H22" i="33"/>
  <c r="S22" i="33"/>
  <c r="C17" i="28" s="1"/>
  <c r="E37" i="28" l="1"/>
  <c r="C33" i="28"/>
  <c r="D33" i="28" s="1"/>
  <c r="E32" i="28"/>
  <c r="D32" i="28" s="1"/>
  <c r="D35" i="28"/>
  <c r="C28" i="28"/>
  <c r="C37" i="28" s="1"/>
  <c r="D30" i="28"/>
  <c r="D31" i="28"/>
  <c r="D25" i="28"/>
  <c r="D34" i="28" l="1"/>
  <c r="F16" i="28"/>
  <c r="I30" i="32"/>
  <c r="I21" i="32"/>
  <c r="I20" i="32"/>
  <c r="I19" i="32"/>
  <c r="I18" i="32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36" i="31" l="1"/>
  <c r="S36" i="31"/>
  <c r="C15" i="28" s="1"/>
  <c r="H31" i="32"/>
  <c r="T31" i="32"/>
  <c r="E16" i="28" s="1"/>
  <c r="S31" i="32"/>
  <c r="C16" i="28" s="1"/>
  <c r="I16" i="32"/>
  <c r="I31" i="32" s="1"/>
  <c r="T36" i="31"/>
  <c r="E15" i="28" s="1"/>
  <c r="I16" i="31"/>
  <c r="I36" i="31" s="1"/>
  <c r="D15" i="28" l="1"/>
  <c r="U57" i="29"/>
  <c r="F30" i="28" s="1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F14" i="28"/>
  <c r="S57" i="29" l="1"/>
  <c r="C14" i="28" s="1"/>
  <c r="T57" i="29"/>
  <c r="E14" i="28" l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7" i="28" l="1"/>
</calcChain>
</file>

<file path=xl/sharedStrings.xml><?xml version="1.0" encoding="utf-8"?>
<sst xmlns="http://schemas.openxmlformats.org/spreadsheetml/2006/main" count="3358" uniqueCount="622">
  <si>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</si>
  <si>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</si>
  <si>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</si>
  <si>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</si>
  <si>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</si>
  <si>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</si>
  <si>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</si>
  <si>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</si>
  <si>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</si>
  <si>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</si>
  <si>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</si>
  <si>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</si>
  <si>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</si>
  <si>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</si>
  <si>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</si>
  <si>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</si>
  <si>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</si>
  <si>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</si>
  <si>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</si>
  <si>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</si>
  <si>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</si>
  <si>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</si>
  <si>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</si>
  <si>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</si>
  <si>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</si>
  <si>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</si>
  <si>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</si>
  <si>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</si>
  <si>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</si>
  <si>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</si>
  <si>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</si>
  <si>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</si>
  <si>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</si>
  <si>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</si>
  <si>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</si>
  <si>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</si>
  <si>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</si>
  <si>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</si>
  <si>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</si>
  <si>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</si>
  <si>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</si>
  <si>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</si>
  <si>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</si>
  <si>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</si>
  <si>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</si>
  <si>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</si>
  <si>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</si>
  <si>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</si>
  <si>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</si>
  <si>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</si>
  <si>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</si>
  <si>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</si>
  <si>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</si>
  <si>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</si>
  <si>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</si>
  <si>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</si>
  <si>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</si>
  <si>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</si>
  <si>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</si>
  <si>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</si>
  <si>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</si>
  <si>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</si>
  <si>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</si>
  <si>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</si>
  <si>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</si>
  <si>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</si>
  <si>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</si>
  <si>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</si>
  <si>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</si>
  <si>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</si>
  <si>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</si>
  <si>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</si>
  <si>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</si>
  <si>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</si>
  <si>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</si>
  <si>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</si>
  <si>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</si>
  <si>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</si>
  <si>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</si>
  <si>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</si>
  <si>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</si>
  <si>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</si>
  <si>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</si>
  <si>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</si>
  <si>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</si>
  <si>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</si>
  <si>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</si>
  <si>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</si>
  <si>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</si>
  <si>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</si>
  <si>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</si>
  <si>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</si>
  <si>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</si>
  <si>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</si>
  <si>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</si>
  <si>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</si>
  <si>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</si>
  <si>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</si>
  <si>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</si>
  <si>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</si>
  <si>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</si>
  <si>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</si>
  <si>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</si>
  <si>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</si>
  <si>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</si>
  <si>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</si>
  <si>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</si>
  <si>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</si>
  <si>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</si>
  <si>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</si>
  <si>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</si>
  <si>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</si>
  <si>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</si>
  <si>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</si>
  <si>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</si>
  <si>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</si>
  <si>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</si>
  <si>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</si>
  <si>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</si>
  <si>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</si>
  <si>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</si>
  <si>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</si>
  <si>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</si>
  <si>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</si>
  <si>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</si>
  <si>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</si>
  <si>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</si>
  <si>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</si>
  <si>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</si>
  <si>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</si>
  <si>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</si>
  <si>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</si>
  <si>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</si>
  <si>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</si>
  <si>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</si>
  <si>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</si>
  <si>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</si>
  <si>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</si>
  <si>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</si>
  <si>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</si>
  <si>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</si>
  <si>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</si>
  <si>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</si>
  <si>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</si>
  <si>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</si>
  <si>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</si>
  <si>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</si>
  <si>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</si>
  <si>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</si>
  <si>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</si>
  <si>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</si>
  <si>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</si>
  <si>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</si>
  <si>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</si>
  <si>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</si>
  <si>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</si>
  <si>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</si>
  <si>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</si>
  <si>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</si>
  <si>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</si>
  <si>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</si>
  <si>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</si>
  <si>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</si>
  <si>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19_</t>
  </si>
  <si>
    <t>17. sklop</t>
  </si>
  <si>
    <t>18. sklop</t>
  </si>
  <si>
    <t>19. sklop</t>
  </si>
  <si>
    <t>20. sklop</t>
  </si>
  <si>
    <t>21. sklop</t>
  </si>
  <si>
    <t>22. sklop</t>
  </si>
  <si>
    <t>23. sklop</t>
  </si>
  <si>
    <t>Mlečni izdelki ne smejo vsebovati aditivov na osnovi jajc - pomembno zaradi alergij.</t>
  </si>
  <si>
    <t>Vsi mesni izdelki ne smejo vsebovati soje in njenih derivatov ter ostalih alergenov - pomembno zaradi alergij.</t>
  </si>
  <si>
    <t>Vsi mesni izdelki morajo biti na željo šole vakumsko pakirani.</t>
  </si>
  <si>
    <t xml:space="preserve">ZAHTEVANA SHEMA KAKOVOSTI - ponudnik mora predložiti ustrezen veljaven certifikat.  </t>
  </si>
  <si>
    <t xml:space="preserve">Za živila, kjer v 2c stolpcu - ZAHTEVANA SHEMA KAKOVOSTI, mora ponudnik predložiti ustrezen veljaven certifikat.  </t>
  </si>
  <si>
    <t>predracun2a_OS_vrtec_PIVKA</t>
  </si>
  <si>
    <t>OSNOVNA ŠOLA PIVKA</t>
  </si>
  <si>
    <t>Prečna ulica 3, 6257 PIVKA</t>
  </si>
  <si>
    <t>MESO IN MESNI IZDELKI, PAŠTETE</t>
  </si>
  <si>
    <t>MESO PERUTNINE IN IZDELKI</t>
  </si>
  <si>
    <t>SVEŽE RIBE IN RIBJE PAŠTETE</t>
  </si>
  <si>
    <t>PIJAČA IN SADNE REZINE</t>
  </si>
  <si>
    <t>ŽITA IN MLEVSKI IZDELKI</t>
  </si>
  <si>
    <t>SLAŠČIČARSKI IZDELKI</t>
  </si>
  <si>
    <t>KEKSI</t>
  </si>
  <si>
    <t>ČAJI, SUHO SADJE IN ZAČIMBE</t>
  </si>
  <si>
    <t>EKO KRUH IN PECIVO</t>
  </si>
  <si>
    <t>EKO ŽITA, MLEVSKI IZDELKI</t>
  </si>
  <si>
    <t>EKO SADJE</t>
  </si>
  <si>
    <t>EKO ČAJI</t>
  </si>
  <si>
    <t>EKO OLJA</t>
  </si>
  <si>
    <t>EKO TESTENINE</t>
  </si>
  <si>
    <t>Poltrdi sir</t>
  </si>
  <si>
    <t>Sir riban</t>
  </si>
  <si>
    <t>Parmezan</t>
  </si>
  <si>
    <t>kos</t>
  </si>
  <si>
    <t>250-1000</t>
  </si>
  <si>
    <t>Junčje stegno b.k.</t>
  </si>
  <si>
    <t>Juneče mleto</t>
  </si>
  <si>
    <t>Juneče in svinjsko stegno (mešano mleto meso 50:50)</t>
  </si>
  <si>
    <t xml:space="preserve">Svinjsko mleto </t>
  </si>
  <si>
    <t>Svinjsko stegno b.k.</t>
  </si>
  <si>
    <t>Telečje stegno b.k.</t>
  </si>
  <si>
    <t>Kuhan pršut</t>
  </si>
  <si>
    <t>Pečen pršut</t>
  </si>
  <si>
    <t>Mortadela</t>
  </si>
  <si>
    <t>Pariška salama</t>
  </si>
  <si>
    <t>Posebna salama</t>
  </si>
  <si>
    <t>Šunka</t>
  </si>
  <si>
    <t>Ogrska salama</t>
  </si>
  <si>
    <t>Vratovina prekanjena</t>
  </si>
  <si>
    <t>Klobase</t>
  </si>
  <si>
    <t>Pečenice</t>
  </si>
  <si>
    <t>Piščančja bedra s kostjo in kožo</t>
  </si>
  <si>
    <t>Piščančja prsa z omega 3 maščobnimi kislinami</t>
  </si>
  <si>
    <t>Piščančji file z omega 3 maščobnimi kislinami</t>
  </si>
  <si>
    <t>Piščančja nabodala 80 g</t>
  </si>
  <si>
    <t>Piščančja nabodala 120 g</t>
  </si>
  <si>
    <t>Puranje prsi v ovitku</t>
  </si>
  <si>
    <t>Puranji file</t>
  </si>
  <si>
    <t>Puranja šunka</t>
  </si>
  <si>
    <t>Piščančja mortadela</t>
  </si>
  <si>
    <t>Dimljena pečena piščančja prsa</t>
  </si>
  <si>
    <t xml:space="preserve">Piščančja prsa v ovitku </t>
  </si>
  <si>
    <t>Pečena puranja prsa v ovitku</t>
  </si>
  <si>
    <t>Hrenovke – piščančje z omega 3</t>
  </si>
  <si>
    <t>File osličev</t>
  </si>
  <si>
    <t>Novozelandski repak</t>
  </si>
  <si>
    <t>Keta losos</t>
  </si>
  <si>
    <t>Platesa</t>
  </si>
  <si>
    <t>Aktinidija - kivi</t>
  </si>
  <si>
    <t>Ananas</t>
  </si>
  <si>
    <t>Banane</t>
  </si>
  <si>
    <t xml:space="preserve">Češnje </t>
  </si>
  <si>
    <t>Hruške</t>
  </si>
  <si>
    <t xml:space="preserve">Jagode </t>
  </si>
  <si>
    <t>Kaki</t>
  </si>
  <si>
    <t>Lubenica</t>
  </si>
  <si>
    <t>Limone</t>
  </si>
  <si>
    <t>Melone</t>
  </si>
  <si>
    <t xml:space="preserve">Marelice </t>
  </si>
  <si>
    <t>Pomaranče</t>
  </si>
  <si>
    <t>Ringlo</t>
  </si>
  <si>
    <t>Slive</t>
  </si>
  <si>
    <t>Blitva</t>
  </si>
  <si>
    <t xml:space="preserve">Brokoli </t>
  </si>
  <si>
    <t>Bučke</t>
  </si>
  <si>
    <t xml:space="preserve">Cvetača </t>
  </si>
  <si>
    <t>Česen</t>
  </si>
  <si>
    <t>Drobnjak</t>
  </si>
  <si>
    <t>Fižol, češnjevec</t>
  </si>
  <si>
    <t>Kumare</t>
  </si>
  <si>
    <t>Krompir</t>
  </si>
  <si>
    <t>Krompir, mladi</t>
  </si>
  <si>
    <t>Ohrovt</t>
  </si>
  <si>
    <t xml:space="preserve">Peteršilj </t>
  </si>
  <si>
    <t>Por</t>
  </si>
  <si>
    <t>Paprika zelena</t>
  </si>
  <si>
    <t>Paprika rdeča</t>
  </si>
  <si>
    <t>Šparglji</t>
  </si>
  <si>
    <t xml:space="preserve">Zelena, gomolj </t>
  </si>
  <si>
    <t>Zelje, kitajsko</t>
  </si>
  <si>
    <t>Zelje, sveže</t>
  </si>
  <si>
    <t>Torta</t>
  </si>
  <si>
    <t>200-500</t>
  </si>
  <si>
    <t>Čokoladno mleko</t>
  </si>
  <si>
    <t xml:space="preserve">Čokoladno mleko </t>
  </si>
  <si>
    <t xml:space="preserve">Trajno mleko 3,5% </t>
  </si>
  <si>
    <t>Trajno mleko 3,5% brez laktoze</t>
  </si>
  <si>
    <t xml:space="preserve">Trajno mleko 3,5% brez laktoze </t>
  </si>
  <si>
    <t xml:space="preserve">Mleko 3,5% </t>
  </si>
  <si>
    <t>Mleko 3,5%</t>
  </si>
  <si>
    <t xml:space="preserve">Mlečni napitek </t>
  </si>
  <si>
    <t xml:space="preserve">Desertni jogurt         </t>
  </si>
  <si>
    <t xml:space="preserve">Navadni jogurt </t>
  </si>
  <si>
    <t xml:space="preserve">Sadni jogurt </t>
  </si>
  <si>
    <t xml:space="preserve">Sadni jogurt   </t>
  </si>
  <si>
    <t>Sadni jogurt</t>
  </si>
  <si>
    <t xml:space="preserve">Jogurt brez laktoze sadni </t>
  </si>
  <si>
    <t xml:space="preserve">Jogurt smetanov navadni </t>
  </si>
  <si>
    <t xml:space="preserve">Jogurt smetanov sadni </t>
  </si>
  <si>
    <t>Grški navadni jogurt</t>
  </si>
  <si>
    <t>Grški sadni jogurt</t>
  </si>
  <si>
    <t xml:space="preserve">Kisla smetana  </t>
  </si>
  <si>
    <t xml:space="preserve">Kisla smetana </t>
  </si>
  <si>
    <t>Sladka smetana</t>
  </si>
  <si>
    <t xml:space="preserve">Skuta 10% </t>
  </si>
  <si>
    <t>Skuta desertna sadna</t>
  </si>
  <si>
    <t xml:space="preserve">Sir brez laktoze </t>
  </si>
  <si>
    <t xml:space="preserve">Sir topljeni </t>
  </si>
  <si>
    <t xml:space="preserve">Sirni namaz </t>
  </si>
  <si>
    <t>Sirni namaz</t>
  </si>
  <si>
    <t>Sirni namaz z zelišči</t>
  </si>
  <si>
    <t xml:space="preserve">Sirni namaz brez laktoze </t>
  </si>
  <si>
    <t xml:space="preserve">Maslo </t>
  </si>
  <si>
    <t xml:space="preserve">Maslo brez laktoze </t>
  </si>
  <si>
    <t>Puding čokolada</t>
  </si>
  <si>
    <t xml:space="preserve">Mlečni riž </t>
  </si>
  <si>
    <t xml:space="preserve">Pinjenec sadni </t>
  </si>
  <si>
    <t xml:space="preserve">Sladoled lonček vanilja-čokolada </t>
  </si>
  <si>
    <t xml:space="preserve">Jetrna pašteta </t>
  </si>
  <si>
    <t>Kokošja pašteta</t>
  </si>
  <si>
    <t xml:space="preserve">Piščančja salama posebna </t>
  </si>
  <si>
    <t xml:space="preserve">Piščančje hrenovke </t>
  </si>
  <si>
    <t>Pašteta tunina</t>
  </si>
  <si>
    <t xml:space="preserve">Pašteta tunina </t>
  </si>
  <si>
    <t xml:space="preserve">Kisla repa </t>
  </si>
  <si>
    <t xml:space="preserve">Kislo zelje </t>
  </si>
  <si>
    <t xml:space="preserve">Paprika fileti </t>
  </si>
  <si>
    <t xml:space="preserve">Koruza </t>
  </si>
  <si>
    <t xml:space="preserve">Čičerika </t>
  </si>
  <si>
    <t xml:space="preserve">Paradižnikova kaša </t>
  </si>
  <si>
    <t xml:space="preserve">Gobe-šampinjoni </t>
  </si>
  <si>
    <t>Gorčica</t>
  </si>
  <si>
    <t>Multivitaminski sok</t>
  </si>
  <si>
    <t xml:space="preserve">Rdeča pesa </t>
  </si>
  <si>
    <t xml:space="preserve">Smuti  jagoda </t>
  </si>
  <si>
    <t xml:space="preserve">Sadno žitna rezina – višnja  min.34% sadja </t>
  </si>
  <si>
    <t>Sadna ploščica-korenček, pomaranča, jabolko, žita, 88% sadni delež</t>
  </si>
  <si>
    <t xml:space="preserve">Kus kus </t>
  </si>
  <si>
    <t xml:space="preserve">Moka pirina </t>
  </si>
  <si>
    <t xml:space="preserve">Moka dieta-brez glutena </t>
  </si>
  <si>
    <t xml:space="preserve">Riž dolgozrnati-parbolied </t>
  </si>
  <si>
    <t xml:space="preserve">Vegi riž </t>
  </si>
  <si>
    <t>Črni</t>
  </si>
  <si>
    <t>Bel</t>
  </si>
  <si>
    <t>Rženi</t>
  </si>
  <si>
    <t xml:space="preserve">Pirin </t>
  </si>
  <si>
    <t>Polbeli</t>
  </si>
  <si>
    <t>Polnozrnati</t>
  </si>
  <si>
    <t>Koruzni mešani</t>
  </si>
  <si>
    <t>Ovsen</t>
  </si>
  <si>
    <t>Ovsen narezan</t>
  </si>
  <si>
    <t xml:space="preserve">Hlebec črni </t>
  </si>
  <si>
    <t>Pisan</t>
  </si>
  <si>
    <t>Polnozrnat</t>
  </si>
  <si>
    <t xml:space="preserve">Ovseni </t>
  </si>
  <si>
    <t>Ajdov</t>
  </si>
  <si>
    <t>Žemlja ajdova</t>
  </si>
  <si>
    <t>Žemlja ovsena</t>
  </si>
  <si>
    <t>Žemlja makova</t>
  </si>
  <si>
    <t>Kajzarica bela</t>
  </si>
  <si>
    <t>Kajzarica polnozrnata</t>
  </si>
  <si>
    <t>Pletenka</t>
  </si>
  <si>
    <t>Ovseno pecivo</t>
  </si>
  <si>
    <t>Kifeljček  mlečni</t>
  </si>
  <si>
    <t>Žemlja bela</t>
  </si>
  <si>
    <t>Žemlja koruzna</t>
  </si>
  <si>
    <t>Žemlja polnozrnata</t>
  </si>
  <si>
    <t>Žemlja črna</t>
  </si>
  <si>
    <t>Žemlja s sirom</t>
  </si>
  <si>
    <t>Žemlja s semeni</t>
  </si>
  <si>
    <t xml:space="preserve">Burek sirov </t>
  </si>
  <si>
    <t>Burek mesni</t>
  </si>
  <si>
    <t xml:space="preserve">Burek špinačni </t>
  </si>
  <si>
    <t>Brioš</t>
  </si>
  <si>
    <t>Štručka šunka in sir</t>
  </si>
  <si>
    <t>Sendvič s suho salamo</t>
  </si>
  <si>
    <t>Sendvič šunka in sir</t>
  </si>
  <si>
    <t>Buhtelj z marmelado</t>
  </si>
  <si>
    <t xml:space="preserve">Buhtelj z marmelado </t>
  </si>
  <si>
    <t xml:space="preserve">Krof s čokoladnim nadevom </t>
  </si>
  <si>
    <t xml:space="preserve">Krof marmeladni </t>
  </si>
  <si>
    <t>Potica orehova</t>
  </si>
  <si>
    <t>Rezina kremna</t>
  </si>
  <si>
    <t>Rolada sadna</t>
  </si>
  <si>
    <t xml:space="preserve">Rogljič </t>
  </si>
  <si>
    <t>Roglič s čokolado</t>
  </si>
  <si>
    <t xml:space="preserve">Roglič mlečni </t>
  </si>
  <si>
    <t>Roglič z marmelado</t>
  </si>
  <si>
    <t>Rogljič lešnikova krema</t>
  </si>
  <si>
    <t>Muffin čokoladni</t>
  </si>
  <si>
    <t xml:space="preserve">Zavitek skutni </t>
  </si>
  <si>
    <t>Zavitek jabolčni</t>
  </si>
  <si>
    <t>Keksi čajni vanilija</t>
  </si>
  <si>
    <t>Masleni keksi</t>
  </si>
  <si>
    <t>Keksi mešani</t>
  </si>
  <si>
    <t>Keksi orehovi</t>
  </si>
  <si>
    <t xml:space="preserve">Kreker slan </t>
  </si>
  <si>
    <t xml:space="preserve">Čokolada mlečna  </t>
  </si>
  <si>
    <t xml:space="preserve">Čokolada mlečna </t>
  </si>
  <si>
    <t>Čokoladno-lešnikov namaz dvobarven</t>
  </si>
  <si>
    <t>Čokoladni namaz</t>
  </si>
  <si>
    <t xml:space="preserve">Namaz za diete brez glutena, mleka, jajc, oreškov </t>
  </si>
  <si>
    <t xml:space="preserve">Čokoladni zajček </t>
  </si>
  <si>
    <t>Otroška instant hrana dieta</t>
  </si>
  <si>
    <t xml:space="preserve">Olje sončnično 100% </t>
  </si>
  <si>
    <t>Med cvetlični</t>
  </si>
  <si>
    <t xml:space="preserve">Sladkor </t>
  </si>
  <si>
    <t xml:space="preserve">Sladkor mleti </t>
  </si>
  <si>
    <t xml:space="preserve">Sladkor vanilin </t>
  </si>
  <si>
    <t>Drobtine</t>
  </si>
  <si>
    <t xml:space="preserve">Drobtine dieta </t>
  </si>
  <si>
    <t xml:space="preserve">Grisini </t>
  </si>
  <si>
    <t xml:space="preserve">Grisini polnozrnati  </t>
  </si>
  <si>
    <t xml:space="preserve">Vaflji riževi </t>
  </si>
  <si>
    <t>Napolitanke kakav</t>
  </si>
  <si>
    <t>Napolitanke lešnikove</t>
  </si>
  <si>
    <t xml:space="preserve">Napolitanke nougat </t>
  </si>
  <si>
    <t xml:space="preserve">Prepečenec </t>
  </si>
  <si>
    <t xml:space="preserve">Kosmiči – koruzni </t>
  </si>
  <si>
    <t xml:space="preserve">Kosmiči  koruzni </t>
  </si>
  <si>
    <t xml:space="preserve">Pecilni prašek </t>
  </si>
  <si>
    <t xml:space="preserve">Margarina brez laktoze </t>
  </si>
  <si>
    <t xml:space="preserve">Riževo mleko </t>
  </si>
  <si>
    <t>Konzervirani fileti tunov v olju – v kosu</t>
  </si>
  <si>
    <t xml:space="preserve">Jušni valjani rezanci </t>
  </si>
  <si>
    <t xml:space="preserve">Rižek </t>
  </si>
  <si>
    <t xml:space="preserve">Metuljčki </t>
  </si>
  <si>
    <t xml:space="preserve">Zvezdice </t>
  </si>
  <si>
    <t>Ribana kaša, korenček</t>
  </si>
  <si>
    <t xml:space="preserve">Rezanci pirini </t>
  </si>
  <si>
    <t>Zlate kroglice</t>
  </si>
  <si>
    <t>Lazanja</t>
  </si>
  <si>
    <t xml:space="preserve">Testenine dieta brez glutena peresniki </t>
  </si>
  <si>
    <t xml:space="preserve">Testenine dieta brez glutena svedri </t>
  </si>
  <si>
    <t xml:space="preserve">Testenine dieta brez glutena obročki </t>
  </si>
  <si>
    <t>Testenine dieta brez glutena polži</t>
  </si>
  <si>
    <t xml:space="preserve">Tortelini s špinačo </t>
  </si>
  <si>
    <t>Orehova jedrca</t>
  </si>
  <si>
    <t xml:space="preserve">Suhe fige </t>
  </si>
  <si>
    <t xml:space="preserve">Suhe marelice </t>
  </si>
  <si>
    <t>Čaj Gozdni sadeži</t>
  </si>
  <si>
    <t>Čaj Breskev</t>
  </si>
  <si>
    <t>Čaj Šipek</t>
  </si>
  <si>
    <t xml:space="preserve">Čaj Šipek, hibiskus </t>
  </si>
  <si>
    <t>Čaj Jagoda</t>
  </si>
  <si>
    <t xml:space="preserve">Čaj Meta </t>
  </si>
  <si>
    <t xml:space="preserve">Čaj Planinski </t>
  </si>
  <si>
    <t xml:space="preserve">Čaj Malina </t>
  </si>
  <si>
    <t xml:space="preserve">Čaj Divja češnja </t>
  </si>
  <si>
    <t xml:space="preserve">Čaj Otroški </t>
  </si>
  <si>
    <t xml:space="preserve">Rozine </t>
  </si>
  <si>
    <t xml:space="preserve">Lovorjev list </t>
  </si>
  <si>
    <t>Muškatni orešek mleti</t>
  </si>
  <si>
    <t xml:space="preserve">Majaron </t>
  </si>
  <si>
    <t>Klinčki celi</t>
  </si>
  <si>
    <t xml:space="preserve">Origano </t>
  </si>
  <si>
    <t xml:space="preserve">Bazilika </t>
  </si>
  <si>
    <t xml:space="preserve">Paprika mleta </t>
  </si>
  <si>
    <t xml:space="preserve">Rožmarin </t>
  </si>
  <si>
    <t xml:space="preserve">Timijan </t>
  </si>
  <si>
    <t xml:space="preserve">Bio beli kruh </t>
  </si>
  <si>
    <t xml:space="preserve">Bio kruh polbeli </t>
  </si>
  <si>
    <t xml:space="preserve">Bio črni kruh </t>
  </si>
  <si>
    <t>Bio kruh ovseni</t>
  </si>
  <si>
    <t xml:space="preserve">Bio kruh pirin </t>
  </si>
  <si>
    <t>Bio ajdov kruh</t>
  </si>
  <si>
    <t xml:space="preserve">Bio rženi kruh </t>
  </si>
  <si>
    <t xml:space="preserve">Bio kruh koruzni </t>
  </si>
  <si>
    <t>Bio pisan kruh</t>
  </si>
  <si>
    <t>Bio kmečka štruca z drožmi</t>
  </si>
  <si>
    <t>Bio beli francoski kruh</t>
  </si>
  <si>
    <t xml:space="preserve">Bio pirin kruh brez kvasa </t>
  </si>
  <si>
    <t xml:space="preserve">Bio beli kruh ciabatta </t>
  </si>
  <si>
    <t>Bio bela štručka s sezamom</t>
  </si>
  <si>
    <t>Bio ajdovo pecivo</t>
  </si>
  <si>
    <t xml:space="preserve">Bio ajdovo pecivo z orehi </t>
  </si>
  <si>
    <t>Bio koruzno mešano pecivo</t>
  </si>
  <si>
    <t>Bio ovseno pecivo</t>
  </si>
  <si>
    <t>Bio pšenično belo pecivo</t>
  </si>
  <si>
    <t>Bio črno pecivo</t>
  </si>
  <si>
    <t>Bio pirino mešano pecivo</t>
  </si>
  <si>
    <t xml:space="preserve">Bio brioš </t>
  </si>
  <si>
    <t xml:space="preserve">Bio pizza margarita </t>
  </si>
  <si>
    <t xml:space="preserve">Bio pizza polnozrnata margarita </t>
  </si>
  <si>
    <t xml:space="preserve">Bio bananini muffini </t>
  </si>
  <si>
    <t>Bio malinovi muffini</t>
  </si>
  <si>
    <t xml:space="preserve">Bio borovničevi muffini </t>
  </si>
  <si>
    <t xml:space="preserve">Bio višnjevi muffini </t>
  </si>
  <si>
    <t xml:space="preserve">Bio slani muffini </t>
  </si>
  <si>
    <t xml:space="preserve">Bio slani muffini s suhim paradižnikom </t>
  </si>
  <si>
    <t xml:space="preserve">Bio slani muffini z bučkami </t>
  </si>
  <si>
    <t>Bio slani muffini s čebulo</t>
  </si>
  <si>
    <t xml:space="preserve">Bio muffini vanilija </t>
  </si>
  <si>
    <t>Bio orehov polžek</t>
  </si>
  <si>
    <t>Bio orehova potica</t>
  </si>
  <si>
    <t xml:space="preserve">Bio orehov štrukelj </t>
  </si>
  <si>
    <t>IK</t>
  </si>
  <si>
    <t>Delikatesni pršut suh kot Kraški, zahteva se certifikat ZGO</t>
  </si>
  <si>
    <t>ZGO</t>
  </si>
  <si>
    <t>JAJCA</t>
  </si>
  <si>
    <t>SVEŽE SADJE, ZELENJAVA</t>
  </si>
  <si>
    <t>KONZERVIRANO SADJE, ZELENJAVA</t>
  </si>
  <si>
    <t>ZAMRZNJENI IZDELKI IZ TESTA</t>
  </si>
  <si>
    <t>KRUH IN PEKOVSKO PECIVO</t>
  </si>
  <si>
    <t>EKO OSTALO</t>
  </si>
  <si>
    <t xml:space="preserve">Sladoled žogica </t>
  </si>
  <si>
    <t xml:space="preserve">Pelati </t>
  </si>
  <si>
    <t xml:space="preserve">Ledeni čaj z okusom breskve </t>
  </si>
  <si>
    <t>Smuti breskev</t>
  </si>
  <si>
    <t>Smuti pomaranča</t>
  </si>
  <si>
    <t>Sadna ploščica-sliva, jabolko, žita, 88% sadni delež</t>
  </si>
  <si>
    <t>Sadna ploščica-malina, rdeča pesa, jabolko, žita, 88% sadni delež</t>
  </si>
  <si>
    <t>Ješprenj</t>
  </si>
  <si>
    <t xml:space="preserve">Moka T 500 </t>
  </si>
  <si>
    <t>Moka</t>
  </si>
  <si>
    <t>Riž dolgozrnati</t>
  </si>
  <si>
    <t xml:space="preserve">Riž okroglozrnat     </t>
  </si>
  <si>
    <t>TESTENINE</t>
  </si>
  <si>
    <t>Cmoki marelični</t>
  </si>
  <si>
    <t xml:space="preserve">Polpeti sojini </t>
  </si>
  <si>
    <t xml:space="preserve">Svaljki, krompirjevi </t>
  </si>
  <si>
    <t xml:space="preserve">Štruklji skutni </t>
  </si>
  <si>
    <t xml:space="preserve">Štruklji orehovi </t>
  </si>
  <si>
    <t>Grah</t>
  </si>
  <si>
    <t xml:space="preserve">Špageti </t>
  </si>
  <si>
    <t>Sadno žitna rezina – pomaranča</t>
  </si>
  <si>
    <t xml:space="preserve">Kosmiči čokoladni </t>
  </si>
  <si>
    <t xml:space="preserve">Desert kokos sadni brez laktoze </t>
  </si>
  <si>
    <t>Sojin napitek</t>
  </si>
  <si>
    <t>Pašteta tunina brez mleka</t>
  </si>
  <si>
    <t>Konzervirani fileti tunov v olju  v kosu</t>
  </si>
  <si>
    <t>IK ALI VK</t>
  </si>
  <si>
    <t>Jajca talna reja L *maksimalno dovoljeno pakiranje 10/1, cena 1 kom=1 jajca</t>
  </si>
  <si>
    <t>Solata krhkolistna / vse sorte</t>
  </si>
  <si>
    <t>Solata mehkolistna / vse sorte</t>
  </si>
  <si>
    <t>Zelje, sveže mlado</t>
  </si>
  <si>
    <t xml:space="preserve">Marmelada marelična, min. 50% sadni delež </t>
  </si>
  <si>
    <t>Kumarice delikatesne</t>
  </si>
  <si>
    <t xml:space="preserve">Ajvar nepekoč </t>
  </si>
  <si>
    <t xml:space="preserve">Sirup gozdni sadež 100% brez sladkorja in konzervansov </t>
  </si>
  <si>
    <t>Sirup malina</t>
  </si>
  <si>
    <t xml:space="preserve">Sirup bezeg </t>
  </si>
  <si>
    <t xml:space="preserve">Sok limona </t>
  </si>
  <si>
    <t>Pomaranča sirup 5 l</t>
  </si>
  <si>
    <t>Pomaranča sirup 1 l</t>
  </si>
  <si>
    <t>Sirup limona brez sladkorja in konzervansov</t>
  </si>
  <si>
    <t>Nektar marelica min.43% sadnega deleža</t>
  </si>
  <si>
    <t xml:space="preserve">Nektar pomaranča </t>
  </si>
  <si>
    <t xml:space="preserve">Nektar breskev </t>
  </si>
  <si>
    <t xml:space="preserve">Nektar hruška min.50% sadnega deleža </t>
  </si>
  <si>
    <t xml:space="preserve">Nektar borovnica </t>
  </si>
  <si>
    <t>Nektar breskev</t>
  </si>
  <si>
    <t>Nektar jagoda min.45% sadnega deleža</t>
  </si>
  <si>
    <t>Nektar marelica min.43% sadnega del.</t>
  </si>
  <si>
    <t xml:space="preserve">Nektar črni ribez </t>
  </si>
  <si>
    <t>Napitek korenček</t>
  </si>
  <si>
    <t xml:space="preserve">Sadno žitna rezina – gozdni sadeži min.33% sadja, min. 33% jogurtovega obliva </t>
  </si>
  <si>
    <t xml:space="preserve">Sadno žitna rezina – jagoda min.38% sadja, min. 33% jogurtovega obliva </t>
  </si>
  <si>
    <t xml:space="preserve">Sadno žitna rezina – marelica min.33% sadja, min. 33% jogurtovega obliva </t>
  </si>
  <si>
    <t xml:space="preserve">Breskve/nektarine </t>
  </si>
  <si>
    <t>Grozdje vseh vrst</t>
  </si>
  <si>
    <t>Mandarine/klementine/mandore/mineole/klemenvile</t>
  </si>
  <si>
    <t>Čebula mlada</t>
  </si>
  <si>
    <t>KRUH</t>
  </si>
  <si>
    <t>PEKOVSKO PECIVO</t>
  </si>
  <si>
    <t>SENDVIČI</t>
  </si>
  <si>
    <t>do 1</t>
  </si>
  <si>
    <t>Jabolčni kis brez konzervansov, aditivov</t>
  </si>
  <si>
    <t>Mineralna voda gazirana</t>
  </si>
  <si>
    <t>Voda negazirana, mineralna</t>
  </si>
  <si>
    <t>48.</t>
  </si>
  <si>
    <t>Otroška instant hrana, žita min. 55%, čokolada v prahu min. 18%, kot Čokolino</t>
  </si>
  <si>
    <t>Prava kava z minimalno 75% kave vrste arabica in 25% kave vrste robusta, enakovredno Barcaffe*</t>
  </si>
  <si>
    <t xml:space="preserve">Valoviti rezanci </t>
  </si>
  <si>
    <t>Peresniki</t>
  </si>
  <si>
    <t>Polži durum kot št. 26</t>
  </si>
  <si>
    <t xml:space="preserve">Špageti durum kot št. 45, </t>
  </si>
  <si>
    <t xml:space="preserve">Vretena durum </t>
  </si>
  <si>
    <t>Sol kamena fino mleta</t>
  </si>
  <si>
    <t xml:space="preserve">Poper črni cel </t>
  </si>
  <si>
    <t>Poper črni mleti</t>
  </si>
  <si>
    <t xml:space="preserve">Suhe slive brez koščic </t>
  </si>
  <si>
    <t xml:space="preserve">Eko peresniki </t>
  </si>
  <si>
    <t xml:space="preserve">Eko špageti </t>
  </si>
  <si>
    <t xml:space="preserve">EKO namaz čokoladni dieta </t>
  </si>
  <si>
    <t>EKO ovseni kosmiči</t>
  </si>
  <si>
    <t>eko olivno olje ekstra deviško</t>
  </si>
  <si>
    <t>eko čaj divja češnja</t>
  </si>
  <si>
    <t xml:space="preserve">eko čaj planinski </t>
  </si>
  <si>
    <t xml:space="preserve">eko otroški čaj </t>
  </si>
  <si>
    <t>Hruške eko</t>
  </si>
  <si>
    <t>Pomaranče eko</t>
  </si>
  <si>
    <t>Kaki eko</t>
  </si>
  <si>
    <t>Limone eko</t>
  </si>
  <si>
    <t>Ješprenj eko</t>
  </si>
  <si>
    <t>Pirin zdrob eko</t>
  </si>
  <si>
    <t xml:space="preserve">Nektar hruška </t>
  </si>
  <si>
    <t>Polpeti zelenjavni 80 g/kom</t>
  </si>
  <si>
    <t>do 2</t>
  </si>
  <si>
    <t>Navihančki čolokadni 100g /kom</t>
  </si>
  <si>
    <t>Navihančki vanilja 100g/kom</t>
  </si>
  <si>
    <t>do 3</t>
  </si>
  <si>
    <t>Kavni nadomestek kot Kneipp</t>
  </si>
  <si>
    <t xml:space="preserve">Kavni nadomestek, pražen JEČMEN min. 70 %, pražena korenina cikorije 30 % kot Divka </t>
  </si>
  <si>
    <t xml:space="preserve">Kavni nadomestek iz cikorije kot Frank </t>
  </si>
  <si>
    <t>Kakav, manj masten kakav min. 25 %</t>
  </si>
  <si>
    <t xml:space="preserve">Sok jabolčni 100 % </t>
  </si>
  <si>
    <t xml:space="preserve">Sok ananas </t>
  </si>
  <si>
    <t>Sok pomaranča</t>
  </si>
  <si>
    <t>Čebula rjava</t>
  </si>
  <si>
    <t>Korenje rdeče</t>
  </si>
  <si>
    <t>Paradižnik grapolo/solatni/okrasni</t>
  </si>
  <si>
    <t>Radič treviso/rdeč</t>
  </si>
  <si>
    <t>Marmelada brez dodanega sladkorja</t>
  </si>
  <si>
    <t>Paradižnikov koncentrat</t>
  </si>
  <si>
    <t>artikel brišemo</t>
  </si>
  <si>
    <t>Keksi brez jajc, glutena, oreščkov</t>
  </si>
  <si>
    <t>Puding v prahu čokolada</t>
  </si>
  <si>
    <t>Puding v prahu vanilija</t>
  </si>
  <si>
    <t>14a</t>
  </si>
  <si>
    <t>Kosmiči koruzni brez dodanega sladkorja, brez glutena</t>
  </si>
  <si>
    <t>Kosmiči ovseni brez glutena</t>
  </si>
  <si>
    <t>Sojin jogurt navadni</t>
  </si>
  <si>
    <t>Sojin jogurt sadni</t>
  </si>
  <si>
    <t>Sojin jogurt čokolada okus</t>
  </si>
  <si>
    <t>Sojin jogurt vanilija okus</t>
  </si>
  <si>
    <t>42a</t>
  </si>
  <si>
    <t>42b</t>
  </si>
  <si>
    <t>42c</t>
  </si>
  <si>
    <t>Sojin desert sadni</t>
  </si>
  <si>
    <t>Sojin desert čokolada</t>
  </si>
  <si>
    <t>Sojin desert vanilija</t>
  </si>
  <si>
    <t>43a</t>
  </si>
  <si>
    <t>43b</t>
  </si>
  <si>
    <t>43c</t>
  </si>
  <si>
    <t>Sojin desert nevtralen okus</t>
  </si>
  <si>
    <t>Puding soja brez glutena</t>
  </si>
  <si>
    <t xml:space="preserve">Keksi brez jajc, glutena, oreščkov, čokoladni </t>
  </si>
  <si>
    <t xml:space="preserve">Keksi brez jajc, glutena, oreščkov, vanilija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</si>
</sst>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indexed="64"/>
      </right>
      <top/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</cellStyleXfs>
  <cellXfs count="47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05" fillId="28" borderId="82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3" fillId="0" borderId="83" xfId="5" applyFont="1" applyBorder="1" applyAlignment="1">
      <alignment vertical="center" wrapText="1" shrinkToFit="1"/>
    </xf>
    <xf numFmtId="0" fontId="13" fillId="3" borderId="83" xfId="5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0" fontId="31" fillId="3" borderId="83" xfId="0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2" fillId="27" borderId="9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107" fillId="3" borderId="87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left" vertical="center" wrapText="1"/>
    </xf>
    <xf numFmtId="44" fontId="109" fillId="2" borderId="87" xfId="55" applyFont="1" applyFill="1" applyBorder="1" applyAlignment="1">
      <alignment horizontal="left" vertical="center" wrapText="1"/>
    </xf>
    <xf numFmtId="44" fontId="111" fillId="3" borderId="87" xfId="55" applyFont="1" applyFill="1" applyBorder="1" applyAlignment="1">
      <alignment horizontal="center" vertical="center" wrapText="1"/>
    </xf>
    <xf numFmtId="166" fontId="109" fillId="2" borderId="87" xfId="0" applyNumberFormat="1" applyFont="1" applyFill="1" applyBorder="1" applyAlignment="1">
      <alignment horizontal="center" vertical="center" wrapText="1"/>
    </xf>
    <xf numFmtId="10" fontId="109" fillId="2" borderId="87" xfId="0" applyNumberFormat="1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0" fontId="110" fillId="2" borderId="86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12" fillId="91" borderId="82" xfId="0" applyFont="1" applyFill="1" applyBorder="1" applyAlignment="1">
      <alignment horizontal="center" vertical="center" wrapText="1"/>
    </xf>
    <xf numFmtId="0" fontId="112" fillId="28" borderId="82" xfId="0" applyFont="1" applyFill="1" applyBorder="1" applyAlignment="1">
      <alignment horizontal="center" vertical="center" wrapText="1"/>
    </xf>
    <xf numFmtId="0" fontId="113" fillId="91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0" fontId="13" fillId="3" borderId="87" xfId="752" applyFont="1" applyFill="1" applyBorder="1" applyAlignment="1">
      <alignment vertical="center" wrapText="1" shrinkToFit="1"/>
    </xf>
    <xf numFmtId="1" fontId="12" fillId="2" borderId="87" xfId="55" applyNumberFormat="1" applyFont="1" applyFill="1" applyBorder="1" applyAlignment="1" applyProtection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90" borderId="87" xfId="0" applyFont="1" applyFill="1" applyBorder="1" applyAlignment="1">
      <alignment horizontal="center" vertical="center" wrapText="1"/>
    </xf>
    <xf numFmtId="0" fontId="12" fillId="0" borderId="87" xfId="0" applyFont="1" applyBorder="1" applyAlignment="1">
      <alignment vertical="center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3" fillId="3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14" fillId="0" borderId="0" xfId="0" applyFont="1" applyAlignment="1">
      <alignment horizontal="left" vertical="center"/>
    </xf>
    <xf numFmtId="0" fontId="114" fillId="0" borderId="0" xfId="0" applyFont="1"/>
    <xf numFmtId="0" fontId="0" fillId="0" borderId="0" xfId="0" applyAlignment="1">
      <alignment wrapText="1"/>
    </xf>
    <xf numFmtId="0" fontId="115" fillId="2" borderId="0" xfId="0" applyFont="1" applyFill="1" applyAlignment="1">
      <alignment vertical="center"/>
    </xf>
    <xf numFmtId="0" fontId="115" fillId="2" borderId="0" xfId="0" applyFont="1" applyFill="1" applyAlignment="1">
      <alignment vertical="center" wrapText="1" shrinkToFit="1"/>
    </xf>
    <xf numFmtId="0" fontId="10" fillId="0" borderId="0" xfId="0" applyFont="1"/>
    <xf numFmtId="1" fontId="38" fillId="2" borderId="87" xfId="55" applyNumberFormat="1" applyFont="1" applyFill="1" applyBorder="1" applyAlignment="1">
      <alignment horizontal="center" vertical="center" wrapText="1"/>
    </xf>
    <xf numFmtId="0" fontId="116" fillId="3" borderId="87" xfId="0" applyFont="1" applyFill="1" applyBorder="1" applyAlignment="1">
      <alignment horizontal="center" vertical="center" wrapText="1"/>
    </xf>
    <xf numFmtId="1" fontId="117" fillId="2" borderId="88" xfId="55" applyNumberFormat="1" applyFont="1" applyFill="1" applyBorder="1" applyAlignment="1">
      <alignment horizontal="center" vertical="center" wrapText="1"/>
    </xf>
    <xf numFmtId="1" fontId="117" fillId="2" borderId="87" xfId="55" applyNumberFormat="1" applyFont="1" applyFill="1" applyBorder="1" applyAlignment="1">
      <alignment horizontal="center" vertical="center" wrapText="1"/>
    </xf>
    <xf numFmtId="1" fontId="117" fillId="2" borderId="87" xfId="55" applyNumberFormat="1" applyFont="1" applyFill="1" applyBorder="1" applyAlignment="1">
      <alignment horizontal="left" vertical="center" wrapText="1"/>
    </xf>
    <xf numFmtId="44" fontId="118" fillId="3" borderId="87" xfId="55" applyFont="1" applyFill="1" applyBorder="1" applyAlignment="1">
      <alignment horizontal="left" vertical="center" wrapText="1"/>
    </xf>
    <xf numFmtId="0" fontId="13" fillId="0" borderId="87" xfId="0" applyFont="1" applyBorder="1" applyAlignment="1">
      <alignment horizontal="center" vertical="center" wrapText="1"/>
    </xf>
    <xf numFmtId="0" fontId="119" fillId="0" borderId="87" xfId="0" applyFont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/>
    </xf>
    <xf numFmtId="0" fontId="14" fillId="2" borderId="87" xfId="55" applyNumberFormat="1" applyFont="1" applyFill="1" applyBorder="1" applyAlignment="1">
      <alignment horizontal="center" vertical="center" wrapText="1"/>
    </xf>
    <xf numFmtId="0" fontId="120" fillId="0" borderId="87" xfId="0" applyFont="1" applyBorder="1" applyAlignment="1">
      <alignment vertical="center" wrapText="1" shrinkToFit="1"/>
    </xf>
    <xf numFmtId="0" fontId="120" fillId="3" borderId="86" xfId="0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center" vertical="center" wrapText="1"/>
    </xf>
    <xf numFmtId="4" fontId="123" fillId="2" borderId="87" xfId="55" applyNumberFormat="1" applyFont="1" applyFill="1" applyBorder="1" applyAlignment="1">
      <alignment horizontal="center" vertical="center" wrapText="1"/>
    </xf>
    <xf numFmtId="1" fontId="122" fillId="2" borderId="88" xfId="55" applyNumberFormat="1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left" vertical="center" wrapText="1"/>
    </xf>
    <xf numFmtId="44" fontId="124" fillId="2" borderId="87" xfId="55" applyFont="1" applyFill="1" applyBorder="1" applyAlignment="1">
      <alignment horizontal="left" vertical="center" wrapText="1"/>
    </xf>
    <xf numFmtId="44" fontId="125" fillId="3" borderId="87" xfId="55" applyFont="1" applyFill="1" applyBorder="1" applyAlignment="1">
      <alignment horizontal="center" vertical="center" wrapText="1"/>
    </xf>
    <xf numFmtId="166" fontId="124" fillId="2" borderId="87" xfId="0" applyNumberFormat="1" applyFont="1" applyFill="1" applyBorder="1" applyAlignment="1">
      <alignment horizontal="center" vertical="center" wrapText="1"/>
    </xf>
    <xf numFmtId="10" fontId="124" fillId="2" borderId="87" xfId="0" applyNumberFormat="1" applyFont="1" applyFill="1" applyBorder="1" applyAlignment="1">
      <alignment horizontal="center" vertical="center" wrapText="1"/>
    </xf>
    <xf numFmtId="0" fontId="120" fillId="3" borderId="87" xfId="0" applyFont="1" applyFill="1" applyBorder="1" applyAlignment="1">
      <alignment vertical="center" wrapText="1" shrinkToFit="1"/>
    </xf>
    <xf numFmtId="0" fontId="120" fillId="3" borderId="87" xfId="0" applyFont="1" applyFill="1" applyBorder="1" applyAlignment="1">
      <alignment horizontal="center" vertical="center" wrapText="1"/>
    </xf>
    <xf numFmtId="0" fontId="121" fillId="3" borderId="87" xfId="0" applyFont="1" applyFill="1" applyBorder="1" applyAlignment="1">
      <alignment horizontal="center" vertical="center" wrapText="1"/>
    </xf>
    <xf numFmtId="1" fontId="124" fillId="2" borderId="87" xfId="55" applyNumberFormat="1" applyFont="1" applyFill="1" applyBorder="1" applyAlignment="1">
      <alignment horizontal="center" vertical="center" wrapText="1"/>
    </xf>
    <xf numFmtId="166" fontId="124" fillId="2" borderId="86" xfId="0" applyNumberFormat="1" applyFont="1" applyFill="1" applyBorder="1" applyAlignment="1">
      <alignment horizontal="center" vertical="center" wrapText="1"/>
    </xf>
    <xf numFmtId="0" fontId="122" fillId="2" borderId="86" xfId="0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0" fontId="120" fillId="0" borderId="87" xfId="50" applyFont="1" applyBorder="1" applyAlignment="1">
      <alignment vertical="center" wrapText="1" shrinkToFit="1"/>
    </xf>
    <xf numFmtId="1" fontId="122" fillId="3" borderId="87" xfId="55" applyNumberFormat="1" applyFont="1" applyFill="1" applyBorder="1" applyAlignment="1">
      <alignment horizontal="left" vertical="center" wrapText="1"/>
    </xf>
    <xf numFmtId="44" fontId="124" fillId="3" borderId="87" xfId="55" applyFont="1" applyFill="1" applyBorder="1" applyAlignment="1">
      <alignment horizontal="left" vertical="center" wrapText="1"/>
    </xf>
    <xf numFmtId="166" fontId="124" fillId="3" borderId="87" xfId="0" applyNumberFormat="1" applyFont="1" applyFill="1" applyBorder="1" applyAlignment="1">
      <alignment horizontal="center" vertical="center" wrapText="1"/>
    </xf>
    <xf numFmtId="166" fontId="122" fillId="3" borderId="86" xfId="0" applyNumberFormat="1" applyFont="1" applyFill="1" applyBorder="1" applyAlignment="1">
      <alignment horizontal="center" vertical="center" wrapText="1"/>
    </xf>
    <xf numFmtId="49" fontId="120" fillId="3" borderId="87" xfId="55" applyNumberFormat="1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0" fontId="120" fillId="3" borderId="18" xfId="0" applyFont="1" applyFill="1" applyBorder="1" applyAlignment="1">
      <alignment horizontal="center" vertical="center" wrapText="1"/>
    </xf>
    <xf numFmtId="4" fontId="123" fillId="2" borderId="88" xfId="55" applyNumberFormat="1" applyFont="1" applyFill="1" applyBorder="1" applyAlignment="1">
      <alignment horizontal="center" vertical="center" wrapText="1"/>
    </xf>
    <xf numFmtId="0" fontId="120" fillId="0" borderId="87" xfId="5" applyFont="1" applyBorder="1" applyAlignment="1">
      <alignment vertical="center" wrapText="1" shrinkToFit="1"/>
    </xf>
    <xf numFmtId="0" fontId="120" fillId="3" borderId="87" xfId="5" applyFont="1" applyFill="1" applyBorder="1" applyAlignment="1">
      <alignment horizontal="center" vertical="center" wrapText="1"/>
    </xf>
    <xf numFmtId="0" fontId="120" fillId="3" borderId="87" xfId="0" applyFont="1" applyFill="1" applyBorder="1" applyAlignment="1">
      <alignment vertical="center" wrapText="1"/>
    </xf>
    <xf numFmtId="1" fontId="121" fillId="3" borderId="87" xfId="55" applyNumberFormat="1" applyFont="1" applyFill="1" applyBorder="1" applyAlignment="1">
      <alignment horizontal="center" vertical="center" wrapText="1"/>
    </xf>
    <xf numFmtId="44" fontId="122" fillId="3" borderId="2" xfId="55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center" vertical="center" wrapText="1"/>
    </xf>
    <xf numFmtId="166" fontId="122" fillId="3" borderId="15" xfId="0" applyNumberFormat="1" applyFont="1" applyFill="1" applyBorder="1" applyAlignment="1">
      <alignment horizontal="center" vertical="center" wrapText="1"/>
    </xf>
    <xf numFmtId="0" fontId="122" fillId="3" borderId="86" xfId="0" applyFont="1" applyFill="1" applyBorder="1" applyAlignment="1">
      <alignment horizontal="center" vertical="center" wrapText="1"/>
    </xf>
    <xf numFmtId="3" fontId="121" fillId="3" borderId="15" xfId="0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4" fontId="119" fillId="2" borderId="87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0" fontId="121" fillId="3" borderId="86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119" fillId="0" borderId="19" xfId="0" applyFont="1" applyBorder="1" applyAlignment="1">
      <alignment vertical="center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3" fontId="36" fillId="3" borderId="19" xfId="0" applyNumberFormat="1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3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6" fillId="90" borderId="15" xfId="0" applyFont="1" applyFill="1" applyBorder="1" applyAlignment="1">
      <alignment horizontal="center" vertical="center" wrapText="1"/>
    </xf>
    <xf numFmtId="0" fontId="119" fillId="0" borderId="87" xfId="0" applyFont="1" applyBorder="1" applyAlignment="1">
      <alignment vertical="center"/>
    </xf>
    <xf numFmtId="0" fontId="41" fillId="3" borderId="15" xfId="0" applyFont="1" applyFill="1" applyBorder="1" applyAlignment="1">
      <alignment horizontal="center" vertical="center" wrapText="1"/>
    </xf>
    <xf numFmtId="3" fontId="36" fillId="3" borderId="87" xfId="55" applyNumberFormat="1" applyFont="1" applyFill="1" applyBorder="1" applyAlignment="1">
      <alignment horizontal="center" vertical="center" wrapText="1"/>
    </xf>
    <xf numFmtId="4" fontId="66" fillId="2" borderId="88" xfId="55" applyNumberFormat="1" applyFont="1" applyFill="1" applyBorder="1" applyAlignment="1">
      <alignment horizontal="center" vertical="center" wrapText="1"/>
    </xf>
    <xf numFmtId="1" fontId="36" fillId="2" borderId="87" xfId="55" applyNumberFormat="1" applyFont="1" applyFill="1" applyBorder="1" applyAlignment="1">
      <alignment horizontal="center" vertical="center" wrapText="1"/>
    </xf>
    <xf numFmtId="1" fontId="36" fillId="3" borderId="87" xfId="55" applyNumberFormat="1" applyFont="1" applyFill="1" applyBorder="1" applyAlignment="1">
      <alignment horizontal="left" vertical="center" wrapText="1"/>
    </xf>
    <xf numFmtId="166" fontId="35" fillId="3" borderId="87" xfId="0" applyNumberFormat="1" applyFont="1" applyFill="1" applyBorder="1" applyAlignment="1">
      <alignment horizontal="center" vertical="center" wrapText="1"/>
    </xf>
    <xf numFmtId="10" fontId="35" fillId="3" borderId="87" xfId="0" applyNumberFormat="1" applyFont="1" applyFill="1" applyBorder="1" applyAlignment="1">
      <alignment horizontal="center" vertical="center" wrapText="1"/>
    </xf>
    <xf numFmtId="166" fontId="35" fillId="2" borderId="87" xfId="0" applyNumberFormat="1" applyFont="1" applyFill="1" applyBorder="1" applyAlignment="1">
      <alignment horizontal="center" vertical="center" wrapText="1"/>
    </xf>
    <xf numFmtId="166" fontId="35" fillId="2" borderId="86" xfId="0" applyNumberFormat="1" applyFont="1" applyFill="1" applyBorder="1" applyAlignment="1">
      <alignment horizontal="center" vertical="center" wrapText="1"/>
    </xf>
    <xf numFmtId="0" fontId="126" fillId="3" borderId="18" xfId="0" applyFont="1" applyFill="1" applyBorder="1" applyAlignment="1">
      <alignment horizontal="center" vertical="center" wrapText="1"/>
    </xf>
    <xf numFmtId="0" fontId="126" fillId="3" borderId="87" xfId="0" applyFont="1" applyFill="1" applyBorder="1" applyAlignment="1">
      <alignment horizontal="center" vertical="center" wrapText="1"/>
    </xf>
    <xf numFmtId="0" fontId="126" fillId="3" borderId="86" xfId="0" applyFont="1" applyFill="1" applyBorder="1" applyAlignment="1">
      <alignment horizontal="center" vertical="center" wrapText="1"/>
    </xf>
    <xf numFmtId="0" fontId="127" fillId="3" borderId="87" xfId="0" applyFont="1" applyFill="1" applyBorder="1" applyAlignment="1">
      <alignment horizontal="center" vertical="center" wrapText="1"/>
    </xf>
    <xf numFmtId="1" fontId="128" fillId="2" borderId="87" xfId="55" applyNumberFormat="1" applyFont="1" applyFill="1" applyBorder="1" applyAlignment="1">
      <alignment horizontal="center" vertical="center" wrapText="1"/>
    </xf>
    <xf numFmtId="4" fontId="129" fillId="2" borderId="87" xfId="55" applyNumberFormat="1" applyFont="1" applyFill="1" applyBorder="1" applyAlignment="1">
      <alignment horizontal="center" vertical="center" wrapText="1"/>
    </xf>
    <xf numFmtId="1" fontId="130" fillId="2" borderId="88" xfId="55" applyNumberFormat="1" applyFont="1" applyFill="1" applyBorder="1" applyAlignment="1">
      <alignment horizontal="center" vertical="center" wrapText="1"/>
    </xf>
    <xf numFmtId="1" fontId="130" fillId="2" borderId="87" xfId="55" applyNumberFormat="1" applyFont="1" applyFill="1" applyBorder="1" applyAlignment="1">
      <alignment horizontal="center" vertical="center" wrapText="1"/>
    </xf>
    <xf numFmtId="1" fontId="130" fillId="2" borderId="87" xfId="55" applyNumberFormat="1" applyFont="1" applyFill="1" applyBorder="1" applyAlignment="1">
      <alignment horizontal="left" vertical="center" wrapText="1"/>
    </xf>
    <xf numFmtId="44" fontId="128" fillId="2" borderId="87" xfId="55" applyFont="1" applyFill="1" applyBorder="1" applyAlignment="1">
      <alignment horizontal="left" vertical="center" wrapText="1"/>
    </xf>
    <xf numFmtId="44" fontId="131" fillId="3" borderId="87" xfId="55" applyFont="1" applyFill="1" applyBorder="1" applyAlignment="1">
      <alignment horizontal="center" vertical="center" wrapText="1"/>
    </xf>
    <xf numFmtId="166" fontId="128" fillId="2" borderId="87" xfId="0" applyNumberFormat="1" applyFont="1" applyFill="1" applyBorder="1" applyAlignment="1">
      <alignment horizontal="center" vertical="center" wrapText="1"/>
    </xf>
    <xf numFmtId="10" fontId="128" fillId="2" borderId="87" xfId="0" applyNumberFormat="1" applyFont="1" applyFill="1" applyBorder="1" applyAlignment="1">
      <alignment horizontal="center" vertical="center" wrapText="1"/>
    </xf>
    <xf numFmtId="0" fontId="126" fillId="0" borderId="87" xfId="50" applyFont="1" applyBorder="1" applyAlignment="1">
      <alignment vertical="center" wrapText="1" shrinkToFit="1"/>
    </xf>
    <xf numFmtId="0" fontId="127" fillId="3" borderId="15" xfId="0" applyFont="1" applyFill="1" applyBorder="1" applyAlignment="1">
      <alignment horizontal="center" vertical="center" wrapText="1"/>
    </xf>
    <xf numFmtId="1" fontId="130" fillId="3" borderId="87" xfId="55" applyNumberFormat="1" applyFont="1" applyFill="1" applyBorder="1" applyAlignment="1">
      <alignment horizontal="left" vertical="center" wrapText="1"/>
    </xf>
    <xf numFmtId="44" fontId="128" fillId="3" borderId="87" xfId="55" applyFont="1" applyFill="1" applyBorder="1" applyAlignment="1">
      <alignment horizontal="left" vertical="center" wrapText="1"/>
    </xf>
    <xf numFmtId="166" fontId="128" fillId="3" borderId="87" xfId="0" applyNumberFormat="1" applyFont="1" applyFill="1" applyBorder="1" applyAlignment="1">
      <alignment horizontal="center" vertical="center" wrapText="1"/>
    </xf>
    <xf numFmtId="166" fontId="130" fillId="3" borderId="86" xfId="0" applyNumberFormat="1" applyFont="1" applyFill="1" applyBorder="1" applyAlignment="1">
      <alignment horizontal="center" vertical="center" wrapText="1"/>
    </xf>
    <xf numFmtId="0" fontId="126" fillId="3" borderId="87" xfId="55" applyNumberFormat="1" applyFont="1" applyFill="1" applyBorder="1" applyAlignment="1">
      <alignment horizontal="center" vertical="center" wrapText="1"/>
    </xf>
    <xf numFmtId="0" fontId="126" fillId="3" borderId="87" xfId="0" applyFont="1" applyFill="1" applyBorder="1" applyAlignment="1">
      <alignment vertical="center" wrapText="1"/>
    </xf>
    <xf numFmtId="1" fontId="127" fillId="3" borderId="87" xfId="55" applyNumberFormat="1" applyFont="1" applyFill="1" applyBorder="1" applyAlignment="1">
      <alignment horizontal="center" vertical="center" wrapText="1"/>
    </xf>
    <xf numFmtId="4" fontId="129" fillId="2" borderId="88" xfId="0" applyNumberFormat="1" applyFont="1" applyFill="1" applyBorder="1" applyAlignment="1">
      <alignment horizontal="center" vertical="center" wrapText="1"/>
    </xf>
    <xf numFmtId="44" fontId="130" fillId="3" borderId="2" xfId="55" applyFont="1" applyFill="1" applyBorder="1" applyAlignment="1">
      <alignment horizontal="center" vertical="center" wrapText="1"/>
    </xf>
    <xf numFmtId="44" fontId="129" fillId="3" borderId="2" xfId="55" applyFont="1" applyFill="1" applyBorder="1" applyAlignment="1">
      <alignment horizontal="center" vertical="center" wrapText="1"/>
    </xf>
    <xf numFmtId="166" fontId="130" fillId="3" borderId="15" xfId="0" applyNumberFormat="1" applyFont="1" applyFill="1" applyBorder="1" applyAlignment="1">
      <alignment horizontal="center" vertical="center" wrapText="1"/>
    </xf>
    <xf numFmtId="0" fontId="128" fillId="2" borderId="87" xfId="0" applyFont="1" applyFill="1" applyBorder="1" applyAlignment="1">
      <alignment horizontal="center" vertical="center" wrapText="1"/>
    </xf>
    <xf numFmtId="0" fontId="130" fillId="3" borderId="86" xfId="0" applyFont="1" applyFill="1" applyBorder="1" applyAlignment="1">
      <alignment horizontal="center" vertical="center" wrapText="1"/>
    </xf>
    <xf numFmtId="4" fontId="129" fillId="2" borderId="88" xfId="55" applyNumberFormat="1" applyFont="1" applyFill="1" applyBorder="1" applyAlignment="1">
      <alignment horizontal="center" vertical="center" wrapText="1"/>
    </xf>
    <xf numFmtId="0" fontId="13" fillId="3" borderId="87" xfId="5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04" fillId="0" borderId="87" xfId="0" applyFont="1" applyBorder="1" applyAlignment="1">
      <alignment vertical="center"/>
    </xf>
    <xf numFmtId="0" fontId="45" fillId="30" borderId="92" xfId="0" applyFont="1" applyFill="1" applyBorder="1" applyAlignment="1">
      <alignment horizontal="center" vertical="center" wrapText="1"/>
    </xf>
    <xf numFmtId="0" fontId="43" fillId="3" borderId="92" xfId="0" applyFont="1" applyFill="1" applyBorder="1" applyAlignment="1">
      <alignment vertical="center" wrapText="1"/>
    </xf>
    <xf numFmtId="166" fontId="36" fillId="3" borderId="92" xfId="0" applyNumberFormat="1" applyFont="1" applyFill="1" applyBorder="1" applyAlignment="1">
      <alignment horizontal="center" vertical="center" wrapText="1"/>
    </xf>
    <xf numFmtId="1" fontId="36" fillId="3" borderId="92" xfId="0" applyNumberFormat="1" applyFont="1" applyFill="1" applyBorder="1" applyAlignment="1">
      <alignment horizontal="center" vertical="center" wrapText="1"/>
    </xf>
    <xf numFmtId="0" fontId="43" fillId="3" borderId="92" xfId="0" applyFont="1" applyFill="1" applyBorder="1" applyAlignment="1">
      <alignment vertical="center"/>
    </xf>
    <xf numFmtId="0" fontId="0" fillId="3" borderId="92" xfId="0" applyFill="1" applyBorder="1" applyAlignment="1">
      <alignment vertical="center" wrapText="1"/>
    </xf>
    <xf numFmtId="0" fontId="43" fillId="0" borderId="92" xfId="0" applyFont="1" applyBorder="1" applyAlignment="1">
      <alignment vertical="center" wrapText="1"/>
    </xf>
    <xf numFmtId="166" fontId="36" fillId="0" borderId="92" xfId="0" applyNumberFormat="1" applyFont="1" applyBorder="1" applyAlignment="1">
      <alignment horizontal="center" vertical="center" wrapText="1"/>
    </xf>
    <xf numFmtId="1" fontId="36" fillId="0" borderId="92" xfId="0" applyNumberFormat="1" applyFont="1" applyBorder="1" applyAlignment="1">
      <alignment horizontal="center" vertical="center" wrapText="1"/>
    </xf>
    <xf numFmtId="0" fontId="0" fillId="0" borderId="92" xfId="0" applyBorder="1" applyAlignment="1">
      <alignment vertical="center" wrapText="1"/>
    </xf>
    <xf numFmtId="0" fontId="43" fillId="36" borderId="92" xfId="0" applyFont="1" applyFill="1" applyBorder="1" applyAlignment="1">
      <alignment vertical="center" wrapText="1"/>
    </xf>
    <xf numFmtId="166" fontId="36" fillId="36" borderId="92" xfId="0" applyNumberFormat="1" applyFont="1" applyFill="1" applyBorder="1" applyAlignment="1">
      <alignment horizontal="center" vertical="center" wrapText="1"/>
    </xf>
    <xf numFmtId="1" fontId="36" fillId="36" borderId="92" xfId="0" applyNumberFormat="1" applyFont="1" applyFill="1" applyBorder="1" applyAlignment="1">
      <alignment horizontal="center" vertical="center" wrapText="1"/>
    </xf>
    <xf numFmtId="166" fontId="10" fillId="27" borderId="92" xfId="0" applyNumberFormat="1" applyFont="1" applyFill="1" applyBorder="1" applyAlignment="1">
      <alignment horizontal="center" vertical="center"/>
    </xf>
    <xf numFmtId="0" fontId="132" fillId="91" borderId="82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2" xfId="0" applyFont="1" applyFill="1" applyBorder="1" applyAlignment="1">
      <alignment horizontal="center" vertical="center" wrapText="1"/>
    </xf>
    <xf numFmtId="0" fontId="10" fillId="27" borderId="92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114" fillId="0" borderId="0" xfId="0" applyFont="1" applyAlignment="1">
      <alignment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3" fillId="3" borderId="87" xfId="0" applyFont="1" applyFill="1" applyBorder="1" applyAlignment="1">
      <alignment vertical="center" wrapText="1" shrinkToFit="1"/>
    </xf>
    <xf numFmtId="0" fontId="133" fillId="3" borderId="18" xfId="0" applyFont="1" applyFill="1" applyBorder="1" applyAlignment="1">
      <alignment horizontal="center" vertical="center" wrapText="1"/>
    </xf>
    <xf numFmtId="0" fontId="134" fillId="3" borderId="87" xfId="0" applyFont="1" applyFill="1" applyBorder="1" applyAlignment="1">
      <alignment horizontal="center" vertical="center" wrapText="1"/>
    </xf>
    <xf numFmtId="1" fontId="133" fillId="2" borderId="87" xfId="55" applyNumberFormat="1" applyFont="1" applyFill="1" applyBorder="1" applyAlignment="1">
      <alignment horizontal="center" vertical="center" wrapText="1"/>
    </xf>
    <xf numFmtId="1" fontId="134" fillId="2" borderId="88" xfId="55" applyNumberFormat="1" applyFont="1" applyFill="1" applyBorder="1" applyAlignment="1">
      <alignment horizontal="center" vertical="center" wrapText="1"/>
    </xf>
    <xf numFmtId="1" fontId="134" fillId="2" borderId="87" xfId="55" applyNumberFormat="1" applyFont="1" applyFill="1" applyBorder="1" applyAlignment="1">
      <alignment horizontal="center" vertical="center" wrapText="1"/>
    </xf>
    <xf numFmtId="1" fontId="134" fillId="2" borderId="87" xfId="55" applyNumberFormat="1" applyFont="1" applyFill="1" applyBorder="1" applyAlignment="1">
      <alignment horizontal="left" vertical="center" wrapText="1"/>
    </xf>
    <xf numFmtId="44" fontId="133" fillId="2" borderId="87" xfId="55" applyFont="1" applyFill="1" applyBorder="1" applyAlignment="1">
      <alignment horizontal="left" vertical="center" wrapText="1"/>
    </xf>
    <xf numFmtId="0" fontId="133" fillId="90" borderId="2" xfId="0" applyFont="1" applyFill="1" applyBorder="1" applyAlignment="1">
      <alignment horizontal="center" vertical="center" wrapText="1"/>
    </xf>
    <xf numFmtId="166" fontId="133" fillId="2" borderId="87" xfId="0" applyNumberFormat="1" applyFont="1" applyFill="1" applyBorder="1" applyAlignment="1">
      <alignment horizontal="center" vertical="center" wrapText="1"/>
    </xf>
    <xf numFmtId="10" fontId="133" fillId="2" borderId="87" xfId="0" applyNumberFormat="1" applyFont="1" applyFill="1" applyBorder="1" applyAlignment="1">
      <alignment horizontal="center" vertical="center" wrapText="1"/>
    </xf>
    <xf numFmtId="166" fontId="133" fillId="2" borderId="86" xfId="0" applyNumberFormat="1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133" fillId="3" borderId="87" xfId="0" applyFont="1" applyFill="1" applyBorder="1" applyAlignment="1">
      <alignment horizontal="center" vertical="center" wrapText="1"/>
    </xf>
    <xf numFmtId="0" fontId="135" fillId="3" borderId="18" xfId="0" applyFont="1" applyFill="1" applyBorder="1" applyAlignment="1">
      <alignment horizontal="center" vertical="center" wrapText="1"/>
    </xf>
    <xf numFmtId="0" fontId="135" fillId="3" borderId="87" xfId="0" applyFont="1" applyFill="1" applyBorder="1" applyAlignment="1">
      <alignment vertical="center" wrapText="1" shrinkToFit="1"/>
    </xf>
    <xf numFmtId="0" fontId="133" fillId="3" borderId="19" xfId="0" applyFont="1" applyFill="1" applyBorder="1" applyAlignment="1">
      <alignment horizontal="center" vertical="center" wrapText="1"/>
    </xf>
    <xf numFmtId="0" fontId="133" fillId="0" borderId="87" xfId="0" applyFont="1" applyBorder="1" applyAlignment="1">
      <alignment vertical="center" wrapText="1" shrinkToFit="1"/>
    </xf>
    <xf numFmtId="0" fontId="133" fillId="3" borderId="86" xfId="0" applyFont="1" applyFill="1" applyBorder="1" applyAlignment="1">
      <alignment horizontal="center" vertical="center" wrapText="1"/>
    </xf>
    <xf numFmtId="44" fontId="134" fillId="2" borderId="87" xfId="55" applyFont="1" applyFill="1" applyBorder="1" applyAlignment="1">
      <alignment horizontal="center" vertical="center" wrapText="1"/>
    </xf>
    <xf numFmtId="0" fontId="134" fillId="3" borderId="15" xfId="0" applyFont="1" applyFill="1" applyBorder="1" applyAlignment="1">
      <alignment horizontal="center" vertical="center" wrapText="1"/>
    </xf>
    <xf numFmtId="4" fontId="134" fillId="2" borderId="88" xfId="55" applyNumberFormat="1" applyFont="1" applyFill="1" applyBorder="1" applyAlignment="1">
      <alignment horizontal="center" vertical="center" wrapText="1"/>
    </xf>
    <xf numFmtId="0" fontId="135" fillId="3" borderId="87" xfId="0" applyFont="1" applyFill="1" applyBorder="1" applyAlignment="1">
      <alignment horizontal="center" vertical="center" wrapText="1"/>
    </xf>
    <xf numFmtId="0" fontId="135" fillId="0" borderId="87" xfId="0" applyFont="1" applyBorder="1" applyAlignment="1">
      <alignment vertical="center" wrapText="1" shrinkToFit="1"/>
    </xf>
    <xf numFmtId="0" fontId="134" fillId="3" borderId="86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 wrapText="1"/>
    </xf>
    <xf numFmtId="0" fontId="133" fillId="3" borderId="87" xfId="0" applyFont="1" applyFill="1" applyBorder="1" applyAlignment="1">
      <alignment vertical="center" wrapText="1"/>
    </xf>
    <xf numFmtId="44" fontId="133" fillId="3" borderId="86" xfId="55" applyFont="1" applyFill="1" applyBorder="1" applyAlignment="1">
      <alignment horizontal="center" vertical="center" wrapText="1"/>
    </xf>
    <xf numFmtId="1" fontId="134" fillId="3" borderId="87" xfId="55" applyNumberFormat="1" applyFont="1" applyFill="1" applyBorder="1" applyAlignment="1">
      <alignment horizontal="center" vertical="center" wrapText="1"/>
    </xf>
    <xf numFmtId="0" fontId="135" fillId="3" borderId="87" xfId="752" applyFont="1" applyFill="1" applyBorder="1" applyAlignment="1">
      <alignment vertical="center" wrapText="1" shrinkToFi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E43C09CC-BA1C-453A-A0FF-F2384E1EBF8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108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1081" dataDxfId="1079" headerRowBorderDxfId="1080" tableBorderDxfId="1078" totalsRowBorderDxfId="1077">
  <tableColumns count="21">
    <tableColumn id="1" xr3:uid="{00000000-0010-0000-0000-000001000000}" name="Zap. št." totalsRowLabel="Vsota" dataDxfId="1076" totalsRowDxfId="1075"/>
    <tableColumn id="2" xr3:uid="{00000000-0010-0000-0000-000002000000}" name="Tehnična specifikacija živila (stolpec 2, 2a, 2b, 2c)" dataDxfId="1074" totalsRowDxfId="1073"/>
    <tableColumn id="3" xr3:uid="{00000000-0010-0000-0000-000003000000}" name="ZAHTEVANO PAKIRANJE                    Masa/volumen" dataDxfId="1072" totalsRowDxfId="1071"/>
    <tableColumn id="4" xr3:uid="{00000000-0010-0000-0000-000004000000}" name=" ZAHTEVANO PAKIRANJE       Enota" dataDxfId="1070" totalsRowDxfId="1069"/>
    <tableColumn id="21" xr3:uid="{00000000-0010-0000-0000-000015000000}" name="ZAHTEVANA SHEMA KAKOVOSTI" dataDxfId="1068" totalsRowDxfId="1067"/>
    <tableColumn id="5" xr3:uid="{00000000-0010-0000-0000-000005000000}" name="Okvirna količina" dataDxfId="1066" totalsRowDxfId="1065" dataCellStyle="Valuta"/>
    <tableColumn id="6" xr3:uid="{00000000-0010-0000-0000-000006000000}" name="Enota mere količine" dataDxfId="1064" totalsRowDxfId="1063"/>
    <tableColumn id="7" xr3:uid="{00000000-0010-0000-0000-000007000000}" name="Preračunana masa/volumen/kos na enoto kg" totalsRowFunction="sum" dataDxfId="1062" totalsRowDxfId="106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0" totalsRowDxfId="105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58" totalsRowDxfId="1057" dataCellStyle="Valuta"/>
    <tableColumn id="10" xr3:uid="{00000000-0010-0000-0000-00000A000000}" name="BLAGOVNA ZNAMKA ali PROIZVAJALEC" dataDxfId="1056" totalsRowDxfId="1055" dataCellStyle="Valuta"/>
    <tableColumn id="11" xr3:uid="{00000000-0010-0000-0000-00000B000000}" name=" NAZIV/IME (trgovsko) ponujenega živila  " dataDxfId="1054" totalsRowDxfId="1053" dataCellStyle="Valuta"/>
    <tableColumn id="12" xr3:uid="{00000000-0010-0000-0000-00000C000000}" name="Dejanska masa/volumen ponujenega živila" dataDxfId="1052" totalsRowDxfId="1051" dataCellStyle="Valuta"/>
    <tableColumn id="13" xr3:uid="{00000000-0010-0000-0000-00000D000000}" name="cena/enota brez DDV v EUR" dataDxfId="1050" totalsRowDxfId="1049"/>
    <tableColumn id="14" xr3:uid="{00000000-0010-0000-0000-00000E000000}" name="Cena za dejansko maso/volumen ponujenega živila brez DDV " dataDxfId="1048" totalsRowDxfId="1047"/>
    <tableColumn id="15" xr3:uid="{00000000-0010-0000-0000-00000F000000}" name="Stopnja DDV (%)" dataDxfId="1046" totalsRowDxfId="1045"/>
    <tableColumn id="16" xr3:uid="{00000000-0010-0000-0000-000010000000}" name="Davek (EUR)" dataDxfId="1044" totalsRowDxfId="104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2" totalsRowDxfId="104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40" totalsRowDxfId="103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8" totalsRowDxfId="103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6" totalsRowDxfId="103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6" totalsRowCount="1" headerRowDxfId="1034" dataDxfId="1032" headerRowBorderDxfId="1033" tableBorderDxfId="1031" totalsRowBorderDxfId="1030">
  <tableColumns count="21">
    <tableColumn id="1" xr3:uid="{00000000-0010-0000-0100-000001000000}" name="Zap. št." totalsRowLabel="Vsota" dataDxfId="1029" totalsRowDxfId="1028"/>
    <tableColumn id="2" xr3:uid="{00000000-0010-0000-0100-000002000000}" name="Tehnična specifikacija živila (stolpec 2, 2a, 2b, 2c)" dataDxfId="1027" totalsRowDxfId="1026"/>
    <tableColumn id="3" xr3:uid="{00000000-0010-0000-0100-000003000000}" name="ZAHTEVANO PAKIRANJE                    Masa/volumen" dataDxfId="1025" totalsRowDxfId="1024"/>
    <tableColumn id="4" xr3:uid="{00000000-0010-0000-0100-000004000000}" name=" ZAHTEVANO PAKIRANJE       Enota" dataDxfId="1023" totalsRowDxfId="1022"/>
    <tableColumn id="21" xr3:uid="{00000000-0010-0000-0100-000015000000}" name="ZAHTEVANA SHEMA KAKOVOSTI" dataDxfId="1021" totalsRowDxfId="1020"/>
    <tableColumn id="5" xr3:uid="{00000000-0010-0000-0100-000005000000}" name="Okvirna količina" dataDxfId="1019" totalsRowDxfId="1018" dataCellStyle="Valuta"/>
    <tableColumn id="6" xr3:uid="{00000000-0010-0000-0100-000006000000}" name="Enota mere količine" dataDxfId="1017" totalsRowDxfId="1016"/>
    <tableColumn id="7" xr3:uid="{00000000-0010-0000-0100-000007000000}" name="Preračunana masa/volumen/kos na enoto kg" totalsRowFunction="sum" dataDxfId="1015" totalsRowDxfId="101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3" totalsRowDxfId="10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11" totalsRowDxfId="1010" dataCellStyle="Valuta"/>
    <tableColumn id="10" xr3:uid="{00000000-0010-0000-0100-00000A000000}" name="BLAGOVNA ZNAMKA ali PROIZVAJALEC" dataDxfId="1009" totalsRowDxfId="1008" dataCellStyle="Valuta"/>
    <tableColumn id="11" xr3:uid="{00000000-0010-0000-0100-00000B000000}" name=" NAZIV/IME (trgovsko) ponujenega živila  " dataDxfId="1007" totalsRowDxfId="1006" dataCellStyle="Valuta"/>
    <tableColumn id="12" xr3:uid="{00000000-0010-0000-0100-00000C000000}" name="Dejanska masa/volumen ponujenega živila" dataDxfId="1005" totalsRowDxfId="1004" dataCellStyle="Valuta"/>
    <tableColumn id="13" xr3:uid="{00000000-0010-0000-0100-00000D000000}" name="cena/enota brez DDV v EUR" dataDxfId="1003" totalsRowDxfId="1002"/>
    <tableColumn id="14" xr3:uid="{00000000-0010-0000-0100-00000E000000}" name="Cena za dejansko maso/volumen ponujenega živila brez DDV " dataDxfId="1001" totalsRowDxfId="1000"/>
    <tableColumn id="15" xr3:uid="{00000000-0010-0000-0100-00000F000000}" name="Stopnja DDV (%)" dataDxfId="999" totalsRowDxfId="998"/>
    <tableColumn id="16" xr3:uid="{00000000-0010-0000-0100-000010000000}" name="Davek (EUR)" dataDxfId="997" totalsRowDxfId="99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5" totalsRowDxfId="99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3" totalsRowDxfId="99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1" totalsRowDxfId="99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987" dataDxfId="985" headerRowBorderDxfId="986" tableBorderDxfId="984" totalsRowBorderDxfId="983">
  <tableColumns count="21">
    <tableColumn id="1" xr3:uid="{00000000-0010-0000-0200-000001000000}" name="Zap. št." totalsRowLabel="Vsota" dataDxfId="982" totalsRowDxfId="981"/>
    <tableColumn id="2" xr3:uid="{00000000-0010-0000-0200-000002000000}" name="Tehnična specifikacija živila (stolpec 2, 2a, 2b, 2c)" dataDxfId="980" totalsRowDxfId="979"/>
    <tableColumn id="3" xr3:uid="{00000000-0010-0000-0200-000003000000}" name="ZAHTEVANO PAKIRANJE                    Masa/volumen" dataDxfId="978" totalsRowDxfId="977"/>
    <tableColumn id="4" xr3:uid="{00000000-0010-0000-0200-000004000000}" name=" ZAHTEVANO PAKIRANJE       Enota" dataDxfId="976" totalsRowDxfId="975"/>
    <tableColumn id="21" xr3:uid="{00000000-0010-0000-0200-000015000000}" name="ZAHTEVANA SHEMA KAKOVOSTI" dataDxfId="974" totalsRowDxfId="973"/>
    <tableColumn id="5" xr3:uid="{00000000-0010-0000-0200-000005000000}" name="Okvirna količina" dataDxfId="972" totalsRowDxfId="971" dataCellStyle="Valuta"/>
    <tableColumn id="6" xr3:uid="{00000000-0010-0000-0200-000006000000}" name="Enota mere količine" dataDxfId="970" totalsRowDxfId="969"/>
    <tableColumn id="7" xr3:uid="{00000000-0010-0000-0200-000007000000}" name="Preračunana masa/volumen/kos na enoto kg" totalsRowFunction="sum" dataDxfId="968" totalsRowDxfId="96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6" totalsRowDxfId="96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4" totalsRowDxfId="963" dataCellStyle="Valuta"/>
    <tableColumn id="10" xr3:uid="{00000000-0010-0000-0200-00000A000000}" name="BLAGOVNA ZNAMKA ali PROIZVAJALEC" dataDxfId="962" totalsRowDxfId="961" dataCellStyle="Valuta"/>
    <tableColumn id="11" xr3:uid="{00000000-0010-0000-0200-00000B000000}" name=" NAZIV/IME (trgovsko) ponujenega živila  " dataDxfId="960" totalsRowDxfId="959" dataCellStyle="Valuta"/>
    <tableColumn id="12" xr3:uid="{00000000-0010-0000-0200-00000C000000}" name="Dejanska masa/volumen ponujenega živila" dataDxfId="958" totalsRowDxfId="957" dataCellStyle="Valuta"/>
    <tableColumn id="13" xr3:uid="{00000000-0010-0000-0200-00000D000000}" name="cena/enota brez DDV v EUR" dataDxfId="956" totalsRowDxfId="955"/>
    <tableColumn id="14" xr3:uid="{00000000-0010-0000-0200-00000E000000}" name="Cena za dejansko maso/volumen ponujenega živila brez DDV " dataDxfId="954" totalsRowDxfId="953"/>
    <tableColumn id="15" xr3:uid="{00000000-0010-0000-0200-00000F000000}" name="Stopnja DDV (%)" dataDxfId="952" totalsRowDxfId="951"/>
    <tableColumn id="16" xr3:uid="{00000000-0010-0000-0200-000010000000}" name="Davek (EUR)" dataDxfId="950" totalsRowDxfId="94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8" totalsRowDxfId="94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6" totalsRowDxfId="94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4" totalsRowDxfId="9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942" totalsRowDxfId="94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940" dataDxfId="938" headerRowBorderDxfId="939" tableBorderDxfId="937" totalsRowBorderDxfId="936"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NAZIV/IME (trgovsko) ponujenega živila 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1" totalsRowDxfId="90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7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NAZIV/IME (trgovsko) ponujenega živila  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4" totalsRowDxfId="85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0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209"/>
    <tableColumn id="2" xr3:uid="{00000000-0010-0000-0500-000002000000}" name="Tehnična specifikacija živila (stolpec 2, 2a, 2b, 2c)" dataDxfId="840" totalsRowDxfId="208"/>
    <tableColumn id="3" xr3:uid="{00000000-0010-0000-0500-000003000000}" name="ZAHTEVANO PAKIRANJE                    Masa/volumen" dataDxfId="839" totalsRowDxfId="207"/>
    <tableColumn id="4" xr3:uid="{00000000-0010-0000-0500-000004000000}" name=" ZAHTEVANO PAKIRANJE       Enota" dataDxfId="838" totalsRowDxfId="206"/>
    <tableColumn id="21" xr3:uid="{00000000-0010-0000-0500-000015000000}" name="ZAHTEVANA SHEMA KAKOVOSTI" dataDxfId="837" totalsRowDxfId="205"/>
    <tableColumn id="5" xr3:uid="{00000000-0010-0000-0500-000005000000}" name="Okvirna količina" dataDxfId="836" totalsRowDxfId="204" dataCellStyle="Valuta"/>
    <tableColumn id="6" xr3:uid="{00000000-0010-0000-0500-000006000000}" name="Enota mere količine" dataDxfId="835" totalsRowDxfId="203"/>
    <tableColumn id="7" xr3:uid="{00000000-0010-0000-0500-000007000000}" name="Preračunana masa/volumen/kos na enoto kg" totalsRowFunction="sum" dataDxfId="834" totalsRowDxfId="20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33" totalsRowDxfId="20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32" totalsRowDxfId="200" dataCellStyle="Valuta"/>
    <tableColumn id="10" xr3:uid="{00000000-0010-0000-0500-00000A000000}" name="BLAGOVNA ZNAMKA ali PROIZVAJALEC" dataDxfId="831" totalsRowDxfId="199" dataCellStyle="Valuta"/>
    <tableColumn id="11" xr3:uid="{00000000-0010-0000-0500-00000B000000}" name=" NAZIV/IME (trgovsko) ponujenega živila  " dataDxfId="830" totalsRowDxfId="198" dataCellStyle="Valuta"/>
    <tableColumn id="12" xr3:uid="{00000000-0010-0000-0500-00000C000000}" name="Dejanska masa/volumen ponujenega živila" dataDxfId="829" totalsRowDxfId="197" dataCellStyle="Valuta"/>
    <tableColumn id="13" xr3:uid="{00000000-0010-0000-0500-00000D000000}" name="cena/enota brez DDV v EUR" dataDxfId="828" totalsRowDxfId="196"/>
    <tableColumn id="14" xr3:uid="{00000000-0010-0000-0500-00000E000000}" name="Cena za dejansko maso/volumen ponujenega živila brez DDV " dataDxfId="827" totalsRowDxfId="195"/>
    <tableColumn id="15" xr3:uid="{00000000-0010-0000-0500-00000F000000}" name="Stopnja DDV (%)" dataDxfId="826" totalsRowDxfId="194"/>
    <tableColumn id="16" xr3:uid="{00000000-0010-0000-0500-000010000000}" name="Davek (EUR)" dataDxfId="825" totalsRowDxfId="19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24" totalsRowDxfId="19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23" totalsRowDxfId="19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22" totalsRowDxfId="19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821" totalsRowDxfId="18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3" totalsRowCount="1" headerRowDxfId="820" dataDxfId="818" headerRowBorderDxfId="819" tableBorderDxfId="817" totalsRowBorderDxfId="816">
  <tableColumns count="21">
    <tableColumn id="1" xr3:uid="{00000000-0010-0000-0600-000001000000}" name="Zap. št." totalsRowLabel="Vsota" dataDxfId="815" totalsRowDxfId="188"/>
    <tableColumn id="2" xr3:uid="{00000000-0010-0000-0600-000002000000}" name="Tehnična specifikacija živila (stolpec 2, 2a, 2b, 2c)" dataDxfId="814" totalsRowDxfId="187"/>
    <tableColumn id="3" xr3:uid="{00000000-0010-0000-0600-000003000000}" name="ZAHTEVANO PAKIRANJE                    Masa/volumen" dataDxfId="813" totalsRowDxfId="186"/>
    <tableColumn id="4" xr3:uid="{00000000-0010-0000-0600-000004000000}" name=" ZAHTEVANO PAKIRANJE       Enota" dataDxfId="812" totalsRowDxfId="185"/>
    <tableColumn id="21" xr3:uid="{00000000-0010-0000-0600-000015000000}" name="ZAHTEVANA SHEMA KAKOVOSTI" dataDxfId="811" totalsRowDxfId="184"/>
    <tableColumn id="5" xr3:uid="{00000000-0010-0000-0600-000005000000}" name="Okvirna količina" dataDxfId="810" totalsRowDxfId="183" dataCellStyle="Valuta"/>
    <tableColumn id="6" xr3:uid="{00000000-0010-0000-0600-000006000000}" name="Enota mere količine" dataDxfId="809" totalsRowDxfId="182"/>
    <tableColumn id="7" xr3:uid="{00000000-0010-0000-0600-000007000000}" name="Preračunana masa/volumen/kos na enoto kg" totalsRowFunction="sum" dataDxfId="808" totalsRowDxfId="18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07" totalsRowDxfId="18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06" totalsRowDxfId="179" dataCellStyle="Valuta"/>
    <tableColumn id="10" xr3:uid="{00000000-0010-0000-0600-00000A000000}" name="BLAGOVNA ZNAMKA ali PROIZVAJALEC" dataDxfId="805" totalsRowDxfId="178" dataCellStyle="Valuta"/>
    <tableColumn id="11" xr3:uid="{00000000-0010-0000-0600-00000B000000}" name=" NAZIV/IME (trgovsko) ponujenega živila  " dataDxfId="804" totalsRowDxfId="177" dataCellStyle="Valuta"/>
    <tableColumn id="12" xr3:uid="{00000000-0010-0000-0600-00000C000000}" name="Dejanska masa/volumen ponujenega živila" dataDxfId="803" totalsRowDxfId="176" dataCellStyle="Valuta"/>
    <tableColumn id="13" xr3:uid="{00000000-0010-0000-0600-00000D000000}" name="cena/enota brez DDV v EUR" dataDxfId="802" totalsRowDxfId="175"/>
    <tableColumn id="14" xr3:uid="{00000000-0010-0000-0600-00000E000000}" name="Cena za dejansko maso/volumen ponujenega živila brez DDV " dataDxfId="801" totalsRowDxfId="174"/>
    <tableColumn id="15" xr3:uid="{00000000-0010-0000-0600-00000F000000}" name="Stopnja DDV (%)" dataDxfId="800" totalsRowDxfId="173"/>
    <tableColumn id="16" xr3:uid="{00000000-0010-0000-0600-000010000000}" name="Davek (EUR)" dataDxfId="799" totalsRowDxfId="1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98" totalsRowDxfId="1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97" totalsRowDxfId="17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96" totalsRowDxfId="16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95" totalsRowDxfId="16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3" totalsRowCount="1" headerRowDxfId="794" dataDxfId="792" headerRowBorderDxfId="793" tableBorderDxfId="791" totalsRowBorderDxfId="790">
  <tableColumns count="21">
    <tableColumn id="1" xr3:uid="{00000000-0010-0000-0700-000001000000}" name="Zap. št." totalsRowLabel="Vsota" dataDxfId="789" totalsRowDxfId="788"/>
    <tableColumn id="2" xr3:uid="{00000000-0010-0000-0700-000002000000}" name="Tehnična specifikacija živila (stolpec 2, 2a, 2b, 2c)" dataDxfId="787" totalsRowDxfId="786"/>
    <tableColumn id="3" xr3:uid="{00000000-0010-0000-0700-000003000000}" name="ZAHTEVANO PAKIRANJE                    Masa/volumen" dataDxfId="785" totalsRowDxfId="784"/>
    <tableColumn id="4" xr3:uid="{00000000-0010-0000-0700-000004000000}" name=" ZAHTEVANO PAKIRANJE       Enota" dataDxfId="783" totalsRowDxfId="782"/>
    <tableColumn id="21" xr3:uid="{00000000-0010-0000-0700-000015000000}" name="ZAHTEVANA SHEMA KAKOVOSTI" dataDxfId="781" totalsRowDxfId="780"/>
    <tableColumn id="5" xr3:uid="{00000000-0010-0000-0700-000005000000}" name="Okvirna količina" dataDxfId="779" totalsRowDxfId="778" dataCellStyle="Valuta"/>
    <tableColumn id="6" xr3:uid="{00000000-0010-0000-0700-000006000000}" name="Enota mere količine" dataDxfId="777" totalsRowDxfId="776"/>
    <tableColumn id="7" xr3:uid="{00000000-0010-0000-0700-000007000000}" name="Preračunana masa/volumen/kos na enoto kg" totalsRowFunction="sum" dataDxfId="775" totalsRowDxfId="77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73" totalsRowDxfId="77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71" totalsRowDxfId="770" dataCellStyle="Valuta"/>
    <tableColumn id="10" xr3:uid="{00000000-0010-0000-0700-00000A000000}" name="BLAGOVNA ZNAMKA ali PROIZVAJALEC" dataDxfId="769" totalsRowDxfId="768" dataCellStyle="Valuta"/>
    <tableColumn id="11" xr3:uid="{00000000-0010-0000-0700-00000B000000}" name=" NAZIV/IME (trgovsko) ponujenega živila  " dataDxfId="767" totalsRowDxfId="766" dataCellStyle="Valuta"/>
    <tableColumn id="12" xr3:uid="{00000000-0010-0000-0700-00000C000000}" name="Dejanska masa/volumen ponujenega živila" dataDxfId="765" totalsRowDxfId="764" dataCellStyle="Valuta"/>
    <tableColumn id="13" xr3:uid="{00000000-0010-0000-0700-00000D000000}" name="cena/enota brez DDV v EUR" dataDxfId="763" totalsRowDxfId="762"/>
    <tableColumn id="14" xr3:uid="{00000000-0010-0000-0700-00000E000000}" name="Cena za dejansko maso/volumen ponujenega živila brez DDV " dataDxfId="761" totalsRowDxfId="760"/>
    <tableColumn id="15" xr3:uid="{00000000-0010-0000-0700-00000F000000}" name="Stopnja DDV (%)" dataDxfId="759" totalsRowDxfId="758"/>
    <tableColumn id="16" xr3:uid="{00000000-0010-0000-0700-000010000000}" name="Davek (EUR)" dataDxfId="757" totalsRowDxfId="75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55" totalsRowDxfId="75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53" totalsRowDxfId="75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51" totalsRowDxfId="75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749" totalsRowDxfId="74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747" dataDxfId="745" headerRowBorderDxfId="746" tableBorderDxfId="744" totalsRowBorderDxfId="743">
  <tableColumns count="21">
    <tableColumn id="1" xr3:uid="{00000000-0010-0000-0800-000001000000}" name="Zap. št." totalsRowLabel="Vsota" dataDxfId="742" totalsRowDxfId="167"/>
    <tableColumn id="2" xr3:uid="{00000000-0010-0000-0800-000002000000}" name="Tehnična specifikacija živila (stolpec 2, 2a, 2b, 2c)" dataDxfId="741" totalsRowDxfId="166"/>
    <tableColumn id="3" xr3:uid="{00000000-0010-0000-0800-000003000000}" name="ZAHTEVANO PAKIRANJE                    Masa/volumen" dataDxfId="740" totalsRowDxfId="165"/>
    <tableColumn id="4" xr3:uid="{00000000-0010-0000-0800-000004000000}" name=" ZAHTEVANO PAKIRANJE       Enota" dataDxfId="739" totalsRowDxfId="164"/>
    <tableColumn id="21" xr3:uid="{00000000-0010-0000-0800-000015000000}" name="ZAHTEVANA SHEMA KAKOVOSTI" dataDxfId="738" totalsRowDxfId="163"/>
    <tableColumn id="5" xr3:uid="{00000000-0010-0000-0800-000005000000}" name="Okvirna količina" dataDxfId="737" totalsRowDxfId="162" dataCellStyle="Valuta"/>
    <tableColumn id="6" xr3:uid="{00000000-0010-0000-0800-000006000000}" name="Enota mere količine" dataDxfId="736" totalsRowDxfId="161"/>
    <tableColumn id="7" xr3:uid="{00000000-0010-0000-0800-000007000000}" name="Preračunana masa/volumen/kos na enoto kg" totalsRowFunction="sum" dataDxfId="735" totalsRowDxfId="16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34" totalsRowDxfId="15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33" totalsRowDxfId="158" dataCellStyle="Valuta"/>
    <tableColumn id="10" xr3:uid="{00000000-0010-0000-0800-00000A000000}" name="BLAGOVNA ZNAMKA ali PROIZVAJALEC" dataDxfId="732" totalsRowDxfId="157" dataCellStyle="Valuta"/>
    <tableColumn id="11" xr3:uid="{00000000-0010-0000-0800-00000B000000}" name=" NAZIV/IME (trgovsko) ponujenega živila  " dataDxfId="731" totalsRowDxfId="156" dataCellStyle="Valuta"/>
    <tableColumn id="12" xr3:uid="{00000000-0010-0000-0800-00000C000000}" name="Dejanska masa/volumen ponujenega živila" dataDxfId="730" totalsRowDxfId="155" dataCellStyle="Valuta"/>
    <tableColumn id="13" xr3:uid="{00000000-0010-0000-0800-00000D000000}" name="cena/enota brez DDV v EUR" dataDxfId="729" totalsRowDxfId="154"/>
    <tableColumn id="14" xr3:uid="{00000000-0010-0000-0800-00000E000000}" name="Cena za dejansko maso/volumen ponujenega živila brez DDV " dataDxfId="728" totalsRowDxfId="153"/>
    <tableColumn id="15" xr3:uid="{00000000-0010-0000-0800-00000F000000}" name="Stopnja DDV (%)" dataDxfId="727" totalsRowDxfId="152"/>
    <tableColumn id="16" xr3:uid="{00000000-0010-0000-0800-000010000000}" name="Davek (EUR)" dataDxfId="726" totalsRowDxfId="15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25" totalsRowDxfId="15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24" totalsRowDxfId="14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23" totalsRowDxfId="14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722" totalsRowDxfId="14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6" totalsRowCount="1" headerRowDxfId="721" dataDxfId="719" headerRowBorderDxfId="720" tableBorderDxfId="718" totalsRowBorderDxfId="717">
  <tableColumns count="21">
    <tableColumn id="1" xr3:uid="{00000000-0010-0000-0900-000001000000}" name="Zap. št." totalsRowLabel="Vsota" dataDxfId="716" totalsRowDxfId="104"/>
    <tableColumn id="2" xr3:uid="{00000000-0010-0000-0900-000002000000}" name="Tehnična specifikacija živila (stolpec 2, 2a, 2b, 2c)" dataDxfId="715" totalsRowDxfId="103"/>
    <tableColumn id="3" xr3:uid="{00000000-0010-0000-0900-000003000000}" name="ZAHTEVANO PAKIRANJE                    Masa/volumen" dataDxfId="714" totalsRowDxfId="102"/>
    <tableColumn id="4" xr3:uid="{00000000-0010-0000-0900-000004000000}" name=" ZAHTEVANO PAKIRANJE       Enota" dataDxfId="713" totalsRowDxfId="101"/>
    <tableColumn id="21" xr3:uid="{00000000-0010-0000-0900-000015000000}" name="ZAHTEVANA SHEMA KAKOVOSTI" dataDxfId="712" totalsRowDxfId="100"/>
    <tableColumn id="5" xr3:uid="{00000000-0010-0000-0900-000005000000}" name="Okvirna količina" dataDxfId="711" totalsRowDxfId="99" dataCellStyle="Valuta"/>
    <tableColumn id="6" xr3:uid="{00000000-0010-0000-0900-000006000000}" name="Enota mere količine" dataDxfId="710" totalsRowDxfId="98"/>
    <tableColumn id="7" xr3:uid="{00000000-0010-0000-0900-000007000000}" name="Preračunana masa/volumen/kos na enoto kg" totalsRowFunction="sum" dataDxfId="709" totalsRowDxfId="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08" totalsRowDxfId="9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07" totalsRowDxfId="95" dataCellStyle="Valuta"/>
    <tableColumn id="10" xr3:uid="{00000000-0010-0000-0900-00000A000000}" name="BLAGOVNA ZNAMKA ali PROIZVAJALEC" dataDxfId="706" totalsRowDxfId="94" dataCellStyle="Valuta"/>
    <tableColumn id="11" xr3:uid="{00000000-0010-0000-0900-00000B000000}" name=" NAZIV/IME (trgovsko) ponujenega živila  " dataDxfId="705" totalsRowDxfId="93" dataCellStyle="Valuta"/>
    <tableColumn id="12" xr3:uid="{00000000-0010-0000-0900-00000C000000}" name="Dejanska masa/volumen ponujenega živila" dataDxfId="704" totalsRowDxfId="92" dataCellStyle="Valuta"/>
    <tableColumn id="13" xr3:uid="{00000000-0010-0000-0900-00000D000000}" name="cena/enota brez DDV v EUR" dataDxfId="703" totalsRowDxfId="91"/>
    <tableColumn id="14" xr3:uid="{00000000-0010-0000-0900-00000E000000}" name="Cena za dejansko maso/volumen ponujenega živila brez DDV " dataDxfId="702" totalsRowDxfId="90"/>
    <tableColumn id="15" xr3:uid="{00000000-0010-0000-0900-00000F000000}" name="Stopnja DDV (%)" dataDxfId="701" totalsRowDxfId="89"/>
    <tableColumn id="16" xr3:uid="{00000000-0010-0000-0900-000010000000}" name="Davek (EUR)" dataDxfId="700" totalsRowDxfId="8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99" totalsRowDxfId="8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98" totalsRowDxfId="8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97" totalsRowDxfId="8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96" totalsRowDxfId="8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7" totalsRowCount="1" headerRowDxfId="695" dataDxfId="693" headerRowBorderDxfId="694" tableBorderDxfId="692" totalsRowBorderDxfId="691">
  <tableColumns count="21">
    <tableColumn id="1" xr3:uid="{00000000-0010-0000-0A00-000001000000}" name="Zap. št." totalsRowLabel="Vsota" dataDxfId="690" totalsRowDxfId="689"/>
    <tableColumn id="2" xr3:uid="{00000000-0010-0000-0A00-000002000000}" name="Tehnična specifikacija živila (stolpec 2, 2a, 2b, 2c)" dataDxfId="688" totalsRowDxfId="687"/>
    <tableColumn id="3" xr3:uid="{00000000-0010-0000-0A00-000003000000}" name="ZAHTEVANO PAKIRANJE                    Masa/volumen" dataDxfId="686" totalsRowDxfId="685"/>
    <tableColumn id="4" xr3:uid="{00000000-0010-0000-0A00-000004000000}" name=" ZAHTEVANO PAKIRANJE       Enota" dataDxfId="684" totalsRowDxfId="683"/>
    <tableColumn id="21" xr3:uid="{00000000-0010-0000-0A00-000015000000}" name="ZAHTEVANA SHEMA KAKOVOSTI" dataDxfId="682" totalsRowDxfId="681"/>
    <tableColumn id="5" xr3:uid="{00000000-0010-0000-0A00-000005000000}" name="Okvirna količina" dataDxfId="680" totalsRowDxfId="679" dataCellStyle="Valuta"/>
    <tableColumn id="6" xr3:uid="{00000000-0010-0000-0A00-000006000000}" name="Enota mere količine" dataDxfId="678" totalsRowDxfId="677"/>
    <tableColumn id="7" xr3:uid="{00000000-0010-0000-0A00-000007000000}" name="Preračunana masa/volumen/kos na enoto kg" totalsRowFunction="sum" dataDxfId="676" totalsRowDxfId="67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74" totalsRowDxfId="67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72" totalsRowDxfId="671" dataCellStyle="Valuta"/>
    <tableColumn id="10" xr3:uid="{00000000-0010-0000-0A00-00000A000000}" name="BLAGOVNA ZNAMKA ali PROIZVAJALEC" dataDxfId="670" totalsRowDxfId="669" dataCellStyle="Valuta"/>
    <tableColumn id="11" xr3:uid="{00000000-0010-0000-0A00-00000B000000}" name=" NAZIV/IME (trgovsko) ponujenega živila  " dataDxfId="668" totalsRowDxfId="667" dataCellStyle="Valuta"/>
    <tableColumn id="12" xr3:uid="{00000000-0010-0000-0A00-00000C000000}" name="Dejanska masa/volumen ponujenega živila" dataDxfId="666" totalsRowDxfId="665" dataCellStyle="Valuta"/>
    <tableColumn id="13" xr3:uid="{00000000-0010-0000-0A00-00000D000000}" name="cena/enota brez DDV v EUR" dataDxfId="664" totalsRowDxfId="663"/>
    <tableColumn id="14" xr3:uid="{00000000-0010-0000-0A00-00000E000000}" name="Cena za dejansko maso/volumen ponujenega živila brez DDV " dataDxfId="662" totalsRowDxfId="661"/>
    <tableColumn id="15" xr3:uid="{00000000-0010-0000-0A00-00000F000000}" name="Stopnja DDV (%)" dataDxfId="660" totalsRowDxfId="659"/>
    <tableColumn id="16" xr3:uid="{00000000-0010-0000-0A00-000010000000}" name="Davek (EUR)" dataDxfId="658" totalsRowDxfId="65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56" totalsRowDxfId="65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54" totalsRowDxfId="65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52" totalsRowDxfId="65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50" totalsRowDxfId="64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4" totalsRowCount="1" headerRowDxfId="648" dataDxfId="646" headerRowBorderDxfId="647" tableBorderDxfId="645" totalsRowBorderDxfId="644">
  <tableColumns count="21">
    <tableColumn id="1" xr3:uid="{00000000-0010-0000-0B00-000001000000}" name="Zap. št." totalsRowLabel="Vsota" dataDxfId="643" totalsRowDxfId="642"/>
    <tableColumn id="2" xr3:uid="{00000000-0010-0000-0B00-000002000000}" name="Tehnična specifikacija živila (stolpec 2, 2a, 2b, 2c)" dataDxfId="641" totalsRowDxfId="640"/>
    <tableColumn id="3" xr3:uid="{00000000-0010-0000-0B00-000003000000}" name="ZAHTEVANO PAKIRANJE                    Masa/volumen" dataDxfId="639" totalsRowDxfId="638"/>
    <tableColumn id="4" xr3:uid="{00000000-0010-0000-0B00-000004000000}" name=" ZAHTEVANO PAKIRANJE       Enota" dataDxfId="637" totalsRowDxfId="636"/>
    <tableColumn id="21" xr3:uid="{00000000-0010-0000-0B00-000015000000}" name="ZAHTEVANA SHEMA KAKOVOSTI" dataDxfId="635" totalsRowDxfId="634"/>
    <tableColumn id="5" xr3:uid="{00000000-0010-0000-0B00-000005000000}" name="Okvirna količina" dataDxfId="633" totalsRowDxfId="632" dataCellStyle="Valuta"/>
    <tableColumn id="6" xr3:uid="{00000000-0010-0000-0B00-000006000000}" name="Enota mere količine" dataDxfId="631" totalsRowDxfId="630"/>
    <tableColumn id="7" xr3:uid="{00000000-0010-0000-0B00-000007000000}" name="Preračunana masa/volumen/kos na enoto kg" totalsRowFunction="sum" dataDxfId="629" totalsRowDxfId="62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27" totalsRowDxfId="62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25" totalsRowDxfId="624" dataCellStyle="Valuta"/>
    <tableColumn id="10" xr3:uid="{00000000-0010-0000-0B00-00000A000000}" name="BLAGOVNA ZNAMKA ali PROIZVAJALEC" dataDxfId="623" totalsRowDxfId="622" dataCellStyle="Valuta"/>
    <tableColumn id="11" xr3:uid="{00000000-0010-0000-0B00-00000B000000}" name=" NAZIV/IME (trgovsko) ponujenega živila  " dataDxfId="621" totalsRowDxfId="620" dataCellStyle="Valuta"/>
    <tableColumn id="12" xr3:uid="{00000000-0010-0000-0B00-00000C000000}" name="Dejanska masa/volumen ponujenega živila" dataDxfId="619" totalsRowDxfId="618" dataCellStyle="Valuta"/>
    <tableColumn id="13" xr3:uid="{00000000-0010-0000-0B00-00000D000000}" name="cena/enota brez DDV v EUR" dataDxfId="617" totalsRowDxfId="616"/>
    <tableColumn id="14" xr3:uid="{00000000-0010-0000-0B00-00000E000000}" name="Cena za dejansko maso/volumen ponujenega živila brez DDV " dataDxfId="615" totalsRowDxfId="614"/>
    <tableColumn id="15" xr3:uid="{00000000-0010-0000-0B00-00000F000000}" name="Stopnja DDV (%)" dataDxfId="613" totalsRowDxfId="612"/>
    <tableColumn id="16" xr3:uid="{00000000-0010-0000-0B00-000010000000}" name="Davek (EUR)" dataDxfId="611" totalsRowDxfId="61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09" totalsRowDxfId="60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07" totalsRowDxfId="60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05" totalsRowDxfId="60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03" totalsRowDxfId="60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5" totalsRowCount="1" headerRowDxfId="601" dataDxfId="599" headerRowBorderDxfId="600" tableBorderDxfId="598" totalsRowBorderDxfId="597">
  <tableColumns count="21">
    <tableColumn id="1" xr3:uid="{00000000-0010-0000-0C00-000001000000}" name="Zap. št." totalsRowLabel="Vsota" dataDxfId="146" totalsRowDxfId="83"/>
    <tableColumn id="2" xr3:uid="{00000000-0010-0000-0C00-000002000000}" name="Tehnična specifikacija živila (stolpec 2, 2a, 2b, 2c)" dataDxfId="145" totalsRowDxfId="82"/>
    <tableColumn id="3" xr3:uid="{00000000-0010-0000-0C00-000003000000}" name="ZAHTEVANO PAKIRANJE                    Masa/volumen" dataDxfId="144" totalsRowDxfId="81"/>
    <tableColumn id="4" xr3:uid="{00000000-0010-0000-0C00-000004000000}" name=" ZAHTEVANO PAKIRANJE       Enota" dataDxfId="143" totalsRowDxfId="80"/>
    <tableColumn id="21" xr3:uid="{00000000-0010-0000-0C00-000015000000}" name="ZAHTEVANA SHEMA KAKOVOSTI" dataDxfId="142" totalsRowDxfId="79"/>
    <tableColumn id="5" xr3:uid="{00000000-0010-0000-0C00-000005000000}" name="Okvirna količina" dataDxfId="141" totalsRowDxfId="78" dataCellStyle="Valuta"/>
    <tableColumn id="6" xr3:uid="{00000000-0010-0000-0C00-000006000000}" name="Enota mere količine" dataDxfId="140" totalsRowDxfId="77"/>
    <tableColumn id="7" xr3:uid="{00000000-0010-0000-0C00-000007000000}" name="Preračunana masa/volumen/kos na enoto kg" totalsRowFunction="sum" dataDxfId="139" totalsRowDxfId="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38" totalsRowDxfId="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37" totalsRowDxfId="74" dataCellStyle="Valuta"/>
    <tableColumn id="10" xr3:uid="{00000000-0010-0000-0C00-00000A000000}" name="BLAGOVNA ZNAMKA ali PROIZVAJALEC" dataDxfId="136" totalsRowDxfId="73" dataCellStyle="Valuta"/>
    <tableColumn id="11" xr3:uid="{00000000-0010-0000-0C00-00000B000000}" name=" NAZIV/IME (trgovsko) ponujenega živila  " dataDxfId="135" totalsRowDxfId="72" dataCellStyle="Valuta"/>
    <tableColumn id="12" xr3:uid="{00000000-0010-0000-0C00-00000C000000}" name="Dejanska masa/volumen ponujenega živila" dataDxfId="134" totalsRowDxfId="71" dataCellStyle="Valuta"/>
    <tableColumn id="13" xr3:uid="{00000000-0010-0000-0C00-00000D000000}" name="cena/enota brez DDV v EUR" dataDxfId="133" totalsRowDxfId="70"/>
    <tableColumn id="14" xr3:uid="{00000000-0010-0000-0C00-00000E000000}" name="Cena za dejansko maso/volumen ponujenega živila brez DDV " dataDxfId="132" totalsRowDxfId="69"/>
    <tableColumn id="15" xr3:uid="{00000000-0010-0000-0C00-00000F000000}" name="Stopnja DDV (%)" dataDxfId="131" totalsRowDxfId="68"/>
    <tableColumn id="16" xr3:uid="{00000000-0010-0000-0C00-000010000000}" name="Davek (EUR)" dataDxfId="130" totalsRowDxfId="6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29" totalsRowDxfId="6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28" totalsRowDxfId="6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27" totalsRowDxfId="6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26" totalsRowDxfId="6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71" totalsRowCount="1" headerRowDxfId="596" dataDxfId="594" headerRowBorderDxfId="595" tableBorderDxfId="593" totalsRowBorderDxfId="592">
  <tableColumns count="21">
    <tableColumn id="1" xr3:uid="{00000000-0010-0000-0D00-000001000000}" name="Zap. št." totalsRowLabel="Vsota" dataDxfId="125" totalsRowDxfId="62"/>
    <tableColumn id="2" xr3:uid="{00000000-0010-0000-0D00-000002000000}" name="Tehnična specifikacija živila (stolpec 2, 2a, 2b, 2c)" dataDxfId="124" totalsRowDxfId="61"/>
    <tableColumn id="3" xr3:uid="{00000000-0010-0000-0D00-000003000000}" name="ZAHTEVANO PAKIRANJE                    Masa/volumen" dataDxfId="123" totalsRowDxfId="60"/>
    <tableColumn id="4" xr3:uid="{00000000-0010-0000-0D00-000004000000}" name=" ZAHTEVANO PAKIRANJE       Enota" dataDxfId="122" totalsRowDxfId="59"/>
    <tableColumn id="21" xr3:uid="{00000000-0010-0000-0D00-000015000000}" name="ZAHTEVANA SHEMA KAKOVOSTI" dataDxfId="121" totalsRowDxfId="58"/>
    <tableColumn id="5" xr3:uid="{00000000-0010-0000-0D00-000005000000}" name="Okvirna količina" dataDxfId="120" totalsRowDxfId="57" dataCellStyle="Valuta"/>
    <tableColumn id="6" xr3:uid="{00000000-0010-0000-0D00-000006000000}" name="Enota mere količine" dataDxfId="119" totalsRowDxfId="56"/>
    <tableColumn id="7" xr3:uid="{00000000-0010-0000-0D00-000007000000}" name="Preračunana masa/volumen/kos na enoto kg" totalsRowFunction="sum" dataDxfId="118" totalsRowDxfId="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17" totalsRowDxfId="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6" totalsRowDxfId="53" dataCellStyle="Valuta"/>
    <tableColumn id="10" xr3:uid="{00000000-0010-0000-0D00-00000A000000}" name="BLAGOVNA ZNAMKA ali PROIZVAJALEC" dataDxfId="115" totalsRowDxfId="52" dataCellStyle="Valuta"/>
    <tableColumn id="11" xr3:uid="{00000000-0010-0000-0D00-00000B000000}" name=" NAZIV/IME (trgovsko) ponujenega živila  " dataDxfId="114" totalsRowDxfId="51" dataCellStyle="Valuta"/>
    <tableColumn id="12" xr3:uid="{00000000-0010-0000-0D00-00000C000000}" name="Dejanska masa/volumen ponujenega živila" dataDxfId="113" totalsRowDxfId="50" dataCellStyle="Valuta"/>
    <tableColumn id="13" xr3:uid="{00000000-0010-0000-0D00-00000D000000}" name="cena/enota brez DDV v EUR" dataDxfId="112" totalsRowDxfId="49"/>
    <tableColumn id="14" xr3:uid="{00000000-0010-0000-0D00-00000E000000}" name="Cena za dejansko maso/volumen ponujenega živila brez DDV " dataDxfId="111" totalsRowDxfId="48"/>
    <tableColumn id="15" xr3:uid="{00000000-0010-0000-0D00-00000F000000}" name="Stopnja DDV (%)" dataDxfId="110" totalsRowDxfId="47"/>
    <tableColumn id="16" xr3:uid="{00000000-0010-0000-0D00-000010000000}" name="Davek (EUR)" dataDxfId="109" totalsRowDxfId="4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08" totalsRowDxfId="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07" totalsRowDxfId="4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06" totalsRowDxfId="4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05" totalsRowDxfId="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6" totalsRowCount="1" headerRowDxfId="591" dataDxfId="589" totalsRowDxfId="587" headerRowBorderDxfId="590" tableBorderDxfId="588" totalsRowBorderDxfId="586">
  <tableColumns count="21">
    <tableColumn id="1" xr3:uid="{00000000-0010-0000-0E00-000001000000}" name="Zap. št." totalsRowLabel="Vsota" dataDxfId="585" totalsRowDxfId="41"/>
    <tableColumn id="2" xr3:uid="{00000000-0010-0000-0E00-000002000000}" name="Tehnična specifikacija živila (stolpec 2, 2a, 2b, 2c)" dataDxfId="584" totalsRowDxfId="40"/>
    <tableColumn id="3" xr3:uid="{00000000-0010-0000-0E00-000003000000}" name="ZAHTEVANO PAKIRANJE                    Masa/volumen" dataDxfId="583" totalsRowDxfId="39"/>
    <tableColumn id="4" xr3:uid="{00000000-0010-0000-0E00-000004000000}" name=" ZAHTEVANO PAKIRANJE       Enota" dataDxfId="582" totalsRowDxfId="38"/>
    <tableColumn id="21" xr3:uid="{00000000-0010-0000-0E00-000015000000}" name="ZAHTEVANA SHEMA KAKOVOSTI" dataDxfId="581" totalsRowDxfId="37"/>
    <tableColumn id="5" xr3:uid="{00000000-0010-0000-0E00-000005000000}" name="Okvirna količina" dataDxfId="580" totalsRowDxfId="36" dataCellStyle="Valuta"/>
    <tableColumn id="6" xr3:uid="{00000000-0010-0000-0E00-000006000000}" name="Enota mere količine" dataDxfId="579" totalsRowDxfId="35"/>
    <tableColumn id="7" xr3:uid="{00000000-0010-0000-0E00-000007000000}" name="Preračunana masa/volumen/kos na enoto kg" totalsRowFunction="sum" dataDxfId="578" totalsRowDxfId="3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77" totalsRowDxfId="3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76" totalsRowDxfId="32" dataCellStyle="Valuta"/>
    <tableColumn id="10" xr3:uid="{00000000-0010-0000-0E00-00000A000000}" name="BLAGOVNA ZNAMKA ali PROIZVAJALEC" dataDxfId="575" totalsRowDxfId="31" dataCellStyle="Valuta"/>
    <tableColumn id="11" xr3:uid="{00000000-0010-0000-0E00-00000B000000}" name=" NAZIV/IME (trgovsko) ponujenega živila  " dataDxfId="574" totalsRowDxfId="30" dataCellStyle="Valuta"/>
    <tableColumn id="12" xr3:uid="{00000000-0010-0000-0E00-00000C000000}" name="Dejanska masa/volumen ponujenega živila" dataDxfId="573" totalsRowDxfId="29" dataCellStyle="Valuta"/>
    <tableColumn id="13" xr3:uid="{00000000-0010-0000-0E00-00000D000000}" name="cena/enota brez DDV v EUR" dataDxfId="572" totalsRowDxfId="28"/>
    <tableColumn id="14" xr3:uid="{00000000-0010-0000-0E00-00000E000000}" name="Cena za dejansko maso/volumen ponujenega živila brez DDV " dataDxfId="571" totalsRowDxfId="27"/>
    <tableColumn id="15" xr3:uid="{00000000-0010-0000-0E00-00000F000000}" name="Stopnja DDV (%)" dataDxfId="570" totalsRowDxfId="26"/>
    <tableColumn id="16" xr3:uid="{00000000-0010-0000-0E00-000010000000}" name="Davek (EUR)" dataDxfId="569" totalsRowDxfId="2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68" totalsRowDxfId="2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67" totalsRowDxfId="2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566" totalsRowDxfId="2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565" totalsRowDxfId="2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3" totalsRowCount="1" headerRowDxfId="564" dataDxfId="562" headerRowBorderDxfId="563" tableBorderDxfId="561" totalsRowBorderDxfId="560">
  <tableColumns count="21">
    <tableColumn id="1" xr3:uid="{00000000-0010-0000-0F00-000001000000}" name="Zap. št." totalsRowLabel="Vsota" dataDxfId="559" totalsRowDxfId="20"/>
    <tableColumn id="2" xr3:uid="{00000000-0010-0000-0F00-000002000000}" name="Stolpec1" dataDxfId="558" totalsRowDxfId="19"/>
    <tableColumn id="3" xr3:uid="{00000000-0010-0000-0F00-000003000000}" name="ZAHTEVANO PAKIRANJE                    Masa/volumen" dataDxfId="557" totalsRowDxfId="18"/>
    <tableColumn id="4" xr3:uid="{00000000-0010-0000-0F00-000004000000}" name=" ZAHTEVANO PAKIRANJE       Enota" dataDxfId="556" totalsRowDxfId="17"/>
    <tableColumn id="21" xr3:uid="{00000000-0010-0000-0F00-000015000000}" name="ZAHTEVANA SHEMA KAKOVOSTI" dataDxfId="555" totalsRowDxfId="16"/>
    <tableColumn id="5" xr3:uid="{00000000-0010-0000-0F00-000005000000}" name="Okvirna količina" dataDxfId="554" totalsRowDxfId="15" dataCellStyle="Valuta"/>
    <tableColumn id="6" xr3:uid="{00000000-0010-0000-0F00-000006000000}" name="Enota mere količine" dataDxfId="553" totalsRowDxfId="14"/>
    <tableColumn id="7" xr3:uid="{00000000-0010-0000-0F00-000007000000}" name="Preračunana masa/volumen/kos na enoto kg" totalsRowFunction="sum" dataDxfId="552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551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550" totalsRowDxfId="11" dataCellStyle="Valuta"/>
    <tableColumn id="10" xr3:uid="{00000000-0010-0000-0F00-00000A000000}" name="BLAGOVNA ZNAMKA ali PROIZVAJALEC" dataDxfId="549" totalsRowDxfId="10" dataCellStyle="Valuta"/>
    <tableColumn id="11" xr3:uid="{00000000-0010-0000-0F00-00000B000000}" name=" NAZIV/IME (trgovsko) ponujenega živila  " dataDxfId="548" totalsRowDxfId="9" dataCellStyle="Valuta"/>
    <tableColumn id="12" xr3:uid="{00000000-0010-0000-0F00-00000C000000}" name="Dejanska masa/volumen ponujenega živila" dataDxfId="547" totalsRowDxfId="8" dataCellStyle="Valuta"/>
    <tableColumn id="13" xr3:uid="{00000000-0010-0000-0F00-00000D000000}" name="cena/enota brez DDV v EUR" dataDxfId="546" totalsRowDxfId="7"/>
    <tableColumn id="14" xr3:uid="{00000000-0010-0000-0F00-00000E000000}" name="Cena za dejansko maso/volumen ponujenega živila brez DDV " dataDxfId="545" totalsRowDxfId="6"/>
    <tableColumn id="15" xr3:uid="{00000000-0010-0000-0F00-00000F000000}" name="Stopnja DDV (%)" dataDxfId="544" totalsRowDxfId="5"/>
    <tableColumn id="16" xr3:uid="{00000000-0010-0000-0F00-000010000000}" name="Davek (EUR)" dataDxfId="543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42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41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40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539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2" totalsRowCount="1" headerRowDxfId="538" dataDxfId="536" headerRowBorderDxfId="537" tableBorderDxfId="535" totalsRowBorderDxfId="534">
  <tableColumns count="21">
    <tableColumn id="1" xr3:uid="{00000000-0010-0000-1000-000001000000}" name="Zap. št." totalsRowLabel="Vsota" dataDxfId="533" totalsRowDxfId="532"/>
    <tableColumn id="2" xr3:uid="{00000000-0010-0000-1000-000002000000}" name="Tehnična specifikacija živila (stolpec 2, 2a, 2b, 2c)" dataDxfId="531" totalsRowDxfId="530"/>
    <tableColumn id="3" xr3:uid="{00000000-0010-0000-1000-000003000000}" name="ZAHTEVANO PAKIRANJE                    Masa/volumen" dataDxfId="529" totalsRowDxfId="528"/>
    <tableColumn id="4" xr3:uid="{00000000-0010-0000-1000-000004000000}" name=" ZAHTEVANO PAKIRANJE       Enota" dataDxfId="527" totalsRowDxfId="526"/>
    <tableColumn id="21" xr3:uid="{00000000-0010-0000-1000-000015000000}" name="ZAHTEVANA SHEMA KAKOVOSTI" dataDxfId="525" totalsRowDxfId="524"/>
    <tableColumn id="5" xr3:uid="{00000000-0010-0000-1000-000005000000}" name="Okvirna količina" dataDxfId="523" totalsRowDxfId="522" dataCellStyle="Valuta"/>
    <tableColumn id="6" xr3:uid="{00000000-0010-0000-1000-000006000000}" name="Enota mere količine" dataDxfId="521" totalsRowDxfId="520"/>
    <tableColumn id="7" xr3:uid="{00000000-0010-0000-1000-000007000000}" name="Preračunana masa/volumen/kos na enoto kg" totalsRowFunction="sum" dataDxfId="519" totalsRowDxfId="51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517" totalsRowDxfId="51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515" totalsRowDxfId="514" dataCellStyle="Valuta"/>
    <tableColumn id="10" xr3:uid="{00000000-0010-0000-1000-00000A000000}" name="BLAGOVNA ZNAMKA ali PROIZVAJALEC" dataDxfId="513" totalsRowDxfId="512" dataCellStyle="Valuta"/>
    <tableColumn id="11" xr3:uid="{00000000-0010-0000-1000-00000B000000}" name=" NAZIV/IME (trgovsko) ponujenega živila  " dataDxfId="511" totalsRowDxfId="510" dataCellStyle="Valuta"/>
    <tableColumn id="12" xr3:uid="{00000000-0010-0000-1000-00000C000000}" name="Dejanska masa/volumen ponujenega živila" dataDxfId="509" totalsRowDxfId="508" dataCellStyle="Valuta"/>
    <tableColumn id="13" xr3:uid="{00000000-0010-0000-1000-00000D000000}" name="cena/enota brez DDV v EUR" dataDxfId="507" totalsRowDxfId="506"/>
    <tableColumn id="14" xr3:uid="{00000000-0010-0000-1000-00000E000000}" name="Cena za dejansko maso/volumen ponujenega živila brez DDV " dataDxfId="505" totalsRowDxfId="504"/>
    <tableColumn id="15" xr3:uid="{00000000-0010-0000-1000-00000F000000}" name="Stopnja DDV (%)" dataDxfId="503" totalsRowDxfId="502"/>
    <tableColumn id="16" xr3:uid="{00000000-0010-0000-1000-000010000000}" name="Davek (EUR)" dataDxfId="501" totalsRowDxfId="50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99" totalsRowDxfId="49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97" totalsRowDxfId="49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95" totalsRowDxfId="49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93" totalsRowDxfId="49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8" totalsRowCount="1" headerRowDxfId="491" dataDxfId="489" headerRowBorderDxfId="490" tableBorderDxfId="488" totalsRowBorderDxfId="487">
  <tableColumns count="21">
    <tableColumn id="1" xr3:uid="{00000000-0010-0000-1100-000001000000}" name="Zap. št." totalsRowLabel="Vsota" dataDxfId="486" totalsRowDxfId="485"/>
    <tableColumn id="2" xr3:uid="{00000000-0010-0000-1100-000002000000}" name="Tehnična specifikacija živila (stolpec 2, 2a, 2b, 2c)" dataDxfId="484" totalsRowDxfId="483"/>
    <tableColumn id="3" xr3:uid="{00000000-0010-0000-1100-000003000000}" name="ZAHTEVANO PAKIRANJE                    Masa/volumen" dataDxfId="482" totalsRowDxfId="481"/>
    <tableColumn id="4" xr3:uid="{00000000-0010-0000-1100-000004000000}" name=" ZAHTEVANO PAKIRANJE       Enota" dataDxfId="480" totalsRowDxfId="479"/>
    <tableColumn id="21" xr3:uid="{00000000-0010-0000-1100-000015000000}" name="ZAHTEVANA SHEMA KAKOVOSTI" dataDxfId="478" totalsRowDxfId="477"/>
    <tableColumn id="5" xr3:uid="{00000000-0010-0000-1100-000005000000}" name="Okvirna količina" dataDxfId="476" totalsRowDxfId="475" dataCellStyle="Valuta"/>
    <tableColumn id="6" xr3:uid="{00000000-0010-0000-1100-000006000000}" name="Enota mere količine" dataDxfId="474" totalsRowDxfId="473"/>
    <tableColumn id="7" xr3:uid="{00000000-0010-0000-1100-000007000000}" name="Preračunana masa/volumen/kos na enoto kg" totalsRowFunction="sum" dataDxfId="472" totalsRowDxfId="47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470" totalsRowDxfId="46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468" totalsRowDxfId="467" dataCellStyle="Valuta"/>
    <tableColumn id="10" xr3:uid="{00000000-0010-0000-1100-00000A000000}" name="BLAGOVNA ZNAMKA ali PROIZVAJALEC" dataDxfId="466" totalsRowDxfId="465" dataCellStyle="Valuta"/>
    <tableColumn id="11" xr3:uid="{00000000-0010-0000-1100-00000B000000}" name=" NAZIV/IME (trgovsko) ponujenega živila  " dataDxfId="464" totalsRowDxfId="463" dataCellStyle="Valuta"/>
    <tableColumn id="12" xr3:uid="{00000000-0010-0000-1100-00000C000000}" name="Dejanska masa/volumen ponujenega živila" dataDxfId="462" totalsRowDxfId="461" dataCellStyle="Valuta"/>
    <tableColumn id="13" xr3:uid="{00000000-0010-0000-1100-00000D000000}" name="cena/enota brez DDV v EUR" dataDxfId="460" totalsRowDxfId="459"/>
    <tableColumn id="14" xr3:uid="{00000000-0010-0000-1100-00000E000000}" name="Cena za dejansko maso/volumen ponujenega živila brez DDV " dataDxfId="458" totalsRowDxfId="457"/>
    <tableColumn id="15" xr3:uid="{00000000-0010-0000-1100-00000F000000}" name="Stopnja DDV (%)" dataDxfId="456" totalsRowDxfId="455"/>
    <tableColumn id="16" xr3:uid="{00000000-0010-0000-1100-000010000000}" name="Davek (EUR)" dataDxfId="454" totalsRowDxfId="45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452" totalsRowDxfId="45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50" totalsRowDxfId="44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48" totalsRowDxfId="44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446" totalsRowDxfId="44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0" totalsRowCount="1" headerRowDxfId="444" dataDxfId="442" headerRowBorderDxfId="443" tableBorderDxfId="441" totalsRowBorderDxfId="440">
  <tableColumns count="21">
    <tableColumn id="1" xr3:uid="{00000000-0010-0000-1200-000001000000}" name="Zap. št." totalsRowLabel="Vsota" dataDxfId="439" totalsRowDxfId="438"/>
    <tableColumn id="2" xr3:uid="{00000000-0010-0000-1200-000002000000}" name="Tehnična specifikacija živila (stolpec 2, 2a, 2b, 2c)" dataDxfId="437" totalsRowDxfId="436"/>
    <tableColumn id="3" xr3:uid="{00000000-0010-0000-1200-000003000000}" name="ZAHTEVANO PAKIRANJE                    Masa/volumen" dataDxfId="435" totalsRowDxfId="434"/>
    <tableColumn id="4" xr3:uid="{00000000-0010-0000-1200-000004000000}" name=" ZAHTEVANO PAKIRANJE       Enota" dataDxfId="433" totalsRowDxfId="432"/>
    <tableColumn id="21" xr3:uid="{00000000-0010-0000-1200-000015000000}" name="ZAHTEVANA SHEMA KAKOVOSTI" dataDxfId="431" totalsRowDxfId="430"/>
    <tableColumn id="5" xr3:uid="{00000000-0010-0000-1200-000005000000}" name="Okvirna količina" dataDxfId="429" totalsRowDxfId="428" dataCellStyle="Valuta"/>
    <tableColumn id="6" xr3:uid="{00000000-0010-0000-1200-000006000000}" name="Enota mere količine" dataDxfId="427" totalsRowDxfId="426"/>
    <tableColumn id="7" xr3:uid="{00000000-0010-0000-1200-000007000000}" name="Preračunana masa/volumen/kos na enoto kg" totalsRowFunction="sum" dataDxfId="425" totalsRowDxfId="42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423" totalsRowDxfId="42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421" totalsRowDxfId="420" dataCellStyle="Valuta"/>
    <tableColumn id="10" xr3:uid="{00000000-0010-0000-1200-00000A000000}" name="BLAGOVNA ZNAMKA ali PROIZVAJALEC" dataDxfId="419" totalsRowDxfId="418" dataCellStyle="Valuta"/>
    <tableColumn id="11" xr3:uid="{00000000-0010-0000-1200-00000B000000}" name=" NAZIV/IME (trgovsko) ponujenega živila  " dataDxfId="417" totalsRowDxfId="416" dataCellStyle="Valuta"/>
    <tableColumn id="12" xr3:uid="{00000000-0010-0000-1200-00000C000000}" name="Dejanska masa/volumen ponujenega živila" dataDxfId="415" totalsRowDxfId="414" dataCellStyle="Valuta"/>
    <tableColumn id="13" xr3:uid="{00000000-0010-0000-1200-00000D000000}" name="cena/enota brez DDV v EUR" dataDxfId="413" totalsRowDxfId="412"/>
    <tableColumn id="14" xr3:uid="{00000000-0010-0000-1200-00000E000000}" name="Cena za dejansko maso/volumen ponujenega živila brez DDV " dataDxfId="411" totalsRowDxfId="410"/>
    <tableColumn id="15" xr3:uid="{00000000-0010-0000-1200-00000F000000}" name="Stopnja DDV (%)" dataDxfId="409" totalsRowDxfId="408"/>
    <tableColumn id="16" xr3:uid="{00000000-0010-0000-1200-000010000000}" name="Davek (EUR)" dataDxfId="407" totalsRowDxfId="40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405" totalsRowDxfId="40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403" totalsRowDxfId="40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401" totalsRowDxfId="40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399" totalsRowDxfId="39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19" totalsRowCount="1" headerRowDxfId="397" dataDxfId="395" headerRowBorderDxfId="396" tableBorderDxfId="394" totalsRowBorderDxfId="393">
  <tableColumns count="21">
    <tableColumn id="1" xr3:uid="{00000000-0010-0000-1300-000001000000}" name="Zap. št." totalsRowLabel="Vsota" dataDxfId="392" totalsRowDxfId="391"/>
    <tableColumn id="2" xr3:uid="{00000000-0010-0000-1300-000002000000}" name="Tehnična specifikacija živila (stolpec 2, 2a, 2b, 2c)" dataDxfId="390" totalsRowDxfId="389"/>
    <tableColumn id="3" xr3:uid="{00000000-0010-0000-1300-000003000000}" name="ZAHTEVANO PAKIRANJE                    Masa/volumen" dataDxfId="388" totalsRowDxfId="387"/>
    <tableColumn id="4" xr3:uid="{00000000-0010-0000-1300-000004000000}" name=" ZAHTEVANO PAKIRANJE       Enota" dataDxfId="386" totalsRowDxfId="385"/>
    <tableColumn id="21" xr3:uid="{00000000-0010-0000-1300-000015000000}" name="ZAHTEVANA SHEMA KAKOVOSTI" dataDxfId="384" totalsRowDxfId="383"/>
    <tableColumn id="5" xr3:uid="{00000000-0010-0000-1300-000005000000}" name="Okvirna količina" dataDxfId="382" totalsRowDxfId="381" dataCellStyle="Valuta"/>
    <tableColumn id="6" xr3:uid="{00000000-0010-0000-1300-000006000000}" name="Enota mere količine" dataDxfId="380" totalsRowDxfId="379"/>
    <tableColumn id="7" xr3:uid="{00000000-0010-0000-1300-000007000000}" name="Preračunana masa/volumen/kos na enoto kg" totalsRowFunction="sum" dataDxfId="378" totalsRowDxfId="37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376" totalsRowDxfId="37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374" totalsRowDxfId="373" dataCellStyle="Valuta"/>
    <tableColumn id="10" xr3:uid="{00000000-0010-0000-1300-00000A000000}" name="BLAGOVNA ZNAMKA ali PROIZVAJALEC" dataDxfId="372" totalsRowDxfId="371" dataCellStyle="Valuta"/>
    <tableColumn id="11" xr3:uid="{00000000-0010-0000-1300-00000B000000}" name=" NAZIV/IME (trgovsko) ponujenega živila  " dataDxfId="370" totalsRowDxfId="369" dataCellStyle="Valuta"/>
    <tableColumn id="12" xr3:uid="{00000000-0010-0000-1300-00000C000000}" name="Dejanska masa/volumen ponujenega živila" dataDxfId="368" totalsRowDxfId="367" dataCellStyle="Valuta"/>
    <tableColumn id="13" xr3:uid="{00000000-0010-0000-1300-00000D000000}" name="cena/enota brez DDV v EUR" dataDxfId="366" totalsRowDxfId="365"/>
    <tableColumn id="14" xr3:uid="{00000000-0010-0000-1300-00000E000000}" name="Cena za dejansko maso/volumen ponujenega živila brez DDV " dataDxfId="364" totalsRowDxfId="363"/>
    <tableColumn id="15" xr3:uid="{00000000-0010-0000-1300-00000F000000}" name="Stopnja DDV (%)" dataDxfId="362" totalsRowDxfId="361"/>
    <tableColumn id="16" xr3:uid="{00000000-0010-0000-1300-000010000000}" name="Davek (EUR)" dataDxfId="360" totalsRowDxfId="35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358" totalsRowDxfId="35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356" totalsRowDxfId="35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354" totalsRowDxfId="35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352" totalsRowDxfId="35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215D30-324E-45E1-8579-886101CF1B72}" name="Sklop21" displayName="Sklop21" ref="A15:U17" totalsRowCount="1" headerRowDxfId="350" dataDxfId="348" headerRowBorderDxfId="349" tableBorderDxfId="347" totalsRowBorderDxfId="346">
  <tableColumns count="21">
    <tableColumn id="1" xr3:uid="{677077A5-6E42-4251-9E8D-41E8DBC17B66}" name="Zap. št." totalsRowLabel="Vsota" dataDxfId="345" totalsRowDxfId="344"/>
    <tableColumn id="2" xr3:uid="{F5B65085-DCB5-47BE-A0E2-1F8EFD03E7EC}" name="Tehnična specifikacija živila (stolpec 2, 2a, 2b, 2c)" dataDxfId="343" totalsRowDxfId="342"/>
    <tableColumn id="3" xr3:uid="{1D7A0819-6198-490B-A7F1-F4B23C4183F2}" name="ZAHTEVANO PAKIRANJE                    Masa/volumen" dataDxfId="341" totalsRowDxfId="340"/>
    <tableColumn id="4" xr3:uid="{DB7378D2-265A-4803-9485-D933C036C897}" name=" ZAHTEVANO PAKIRANJE       Enota" dataDxfId="339" totalsRowDxfId="338"/>
    <tableColumn id="21" xr3:uid="{EEA591B6-B321-4B73-A60C-1C6F1724255F}" name="ZAHTEVANA SHEMA KAKOVOSTI" dataDxfId="337" totalsRowDxfId="336"/>
    <tableColumn id="5" xr3:uid="{C17157EC-2FD2-4FCA-BBAB-2A65A406660F}" name="Okvirna količina" dataDxfId="335" totalsRowDxfId="334" dataCellStyle="Valuta"/>
    <tableColumn id="6" xr3:uid="{F59BD072-E493-4F87-BC6D-D43476E45F5F}" name="Enota mere količine" dataDxfId="333" totalsRowDxfId="332"/>
    <tableColumn id="7" xr3:uid="{830A5402-CD3E-4D57-88A4-CCB1EDAB5ECE}" name="Preračunana masa/volumen/kos na enoto kg" totalsRowFunction="sum" dataDxfId="331" totalsRowDxfId="33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6A45384A-385F-4A55-BE0E-6AA3D53B6F12}" name="Živila iz shem kakovosti (kg)" totalsRowFunction="sum" dataDxfId="329" totalsRowDxfId="328" dataCellStyle="Valuta">
      <calculatedColumnFormula>IF(Sklop21[[#This Row],[ZAHTEVANA SHEMA KAKOVOSTI]]&lt;&gt;"",Sklop21[[#This Row],[Preračunana masa/volumen/kos na enoto kg]],"")</calculatedColumnFormula>
    </tableColumn>
    <tableColumn id="9" xr3:uid="{B21B94FB-EEFB-40BD-8015-A4DB6FD1917C}" name="Koda za naročanje" dataDxfId="327" totalsRowDxfId="326" dataCellStyle="Valuta"/>
    <tableColumn id="10" xr3:uid="{91299288-2893-448A-BC81-2D0A5F9C320B}" name="BLAGOVNA ZNAMKA ali PROIZVAJALEC" dataDxfId="325" totalsRowDxfId="324" dataCellStyle="Valuta"/>
    <tableColumn id="11" xr3:uid="{6C348762-0C05-40FE-8BBE-387F5C06C364}" name=" NAZIV/IME (trgovsko) ponujenega živila  " dataDxfId="323" totalsRowDxfId="322" dataCellStyle="Valuta"/>
    <tableColumn id="12" xr3:uid="{9B285C7E-B3A5-473F-9AF6-136048C1635D}" name="Dejanska masa/volumen ponujenega živila" dataDxfId="321" totalsRowDxfId="320" dataCellStyle="Valuta"/>
    <tableColumn id="13" xr3:uid="{1B470F25-93C6-4E54-A513-D132D02F069A}" name="cena/enota brez DDV v EUR" dataDxfId="319" totalsRowDxfId="318"/>
    <tableColumn id="14" xr3:uid="{29A97ED2-3F0A-4DE6-B882-9457EF9A8461}" name="Cena za dejansko maso/volumen ponujenega živila brez DDV " dataDxfId="317" totalsRowDxfId="316"/>
    <tableColumn id="15" xr3:uid="{ADEDBEFA-BAA1-4BF6-AE76-17F2CDE324B1}" name="Stopnja DDV (%)" dataDxfId="315" totalsRowDxfId="314"/>
    <tableColumn id="16" xr3:uid="{FE8191B3-6BBC-488D-BF37-47F7EF3A79C6}" name="Davek (EUR)" dataDxfId="313" totalsRowDxfId="312">
      <calculatedColumnFormula>+Sklop21[[#This Row],[cena/enota brez DDV v EUR]]*Sklop21[[#This Row],[Stopnja DDV (%)]]</calculatedColumnFormula>
    </tableColumn>
    <tableColumn id="17" xr3:uid="{D8B7E2F5-FAFE-493B-A056-80BAC16D0DD4}" name="Končna cena/enoto mere (EUR) z DDV" dataDxfId="311" totalsRowDxfId="310">
      <calculatedColumnFormula>+Sklop21[[#This Row],[cena/enota brez DDV v EUR]]+Sklop21[[#This Row],[Davek (EUR)]]</calculatedColumnFormula>
    </tableColumn>
    <tableColumn id="18" xr3:uid="{FBC44865-E886-4600-84F7-7470B4707639}" name="Vrednost za okvirno količino (EUR) brez DDV" totalsRowFunction="sum" dataDxfId="309" totalsRowDxfId="308">
      <calculatedColumnFormula>+Sklop21[[#This Row],[cena/enota brez DDV v EUR]]*Sklop21[[#This Row],[Okvirna količina]]</calculatedColumnFormula>
    </tableColumn>
    <tableColumn id="19" xr3:uid="{7F6E3EA9-2F84-42B4-8759-3349C57830E5}" name="Vrednost za okvirno količino (EUR) z DDV" totalsRowFunction="sum" dataDxfId="307" totalsRowDxfId="306">
      <calculatedColumnFormula>+Sklop21[[#This Row],[Končna cena/enoto mere (EUR) z DDV]]*Sklop21[[#This Row],[Okvirna količina]]</calculatedColumnFormula>
    </tableColumn>
    <tableColumn id="20" xr3:uid="{54B626DA-49E8-4572-AD36-9C311496BEC8}" name="Shema kakovosti_x000a_(nacionalne, evropske)_x000a_" dataDxfId="305" totalsRowDxfId="30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761F6087-8ACD-414A-A2C1-92EE45D6A2CB}" name="Sklop23" displayName="Sklop23" ref="A15:U18" totalsRowCount="1" headerRowDxfId="303" dataDxfId="301" headerRowBorderDxfId="302" tableBorderDxfId="300" totalsRowBorderDxfId="299">
  <tableColumns count="21">
    <tableColumn id="1" xr3:uid="{E07461B8-880C-44EC-8C40-69B25BE02A36}" name="Zap. št." totalsRowLabel="Vsota" dataDxfId="298" totalsRowDxfId="297"/>
    <tableColumn id="2" xr3:uid="{38993CF1-7391-4C5C-A5B3-B28FF5CB505F}" name="Tehnična specifikacija živila (stolpec 2, 2a, 2b, 2c)" dataDxfId="296" totalsRowDxfId="295"/>
    <tableColumn id="3" xr3:uid="{F313BB06-7E95-4AB9-99E2-45C389437251}" name="ZAHTEVANO PAKIRANJE                    Masa/volumen" dataDxfId="294" totalsRowDxfId="293"/>
    <tableColumn id="4" xr3:uid="{AEFDEFDE-552A-4226-84BA-9FE17A339AB0}" name=" ZAHTEVANO PAKIRANJE       Enota" dataDxfId="292" totalsRowDxfId="291"/>
    <tableColumn id="21" xr3:uid="{BC832B6C-518F-4E73-8135-8D1482FDBD0A}" name="ZAHTEVANA SHEMA KAKOVOSTI" dataDxfId="290" totalsRowDxfId="289"/>
    <tableColumn id="5" xr3:uid="{714050E1-9C95-44B2-97FF-E9B9D4350F78}" name="Okvirna količina" dataDxfId="288" totalsRowDxfId="287" dataCellStyle="Valuta"/>
    <tableColumn id="6" xr3:uid="{4D7CE280-909A-4B1B-A436-C49E75D4F967}" name="Enota mere količine" dataDxfId="286" totalsRowDxfId="285"/>
    <tableColumn id="7" xr3:uid="{EA846A86-E52C-43E8-B032-472497709676}" name="Preračunana masa/volumen/kos na enoto kg" totalsRowFunction="sum" dataDxfId="284" totalsRowDxfId="283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73884D96-7473-40F8-B82A-C3691DDC361D}" name="Živila iz shem kakovosti (kg)" totalsRowFunction="sum" dataDxfId="282" totalsRowDxfId="281" dataCellStyle="Valuta">
      <calculatedColumnFormula>IF(Sklop23[[#This Row],[ZAHTEVANA SHEMA KAKOVOSTI]]&lt;&gt;"",Sklop23[[#This Row],[Preračunana masa/volumen/kos na enoto kg]],"")</calculatedColumnFormula>
    </tableColumn>
    <tableColumn id="9" xr3:uid="{1B75BF12-8F63-4862-A5B5-9DB29D7AC79F}" name="Koda za naročanje" dataDxfId="280" totalsRowDxfId="279" dataCellStyle="Valuta"/>
    <tableColumn id="10" xr3:uid="{41DE9756-EEC3-4E87-BEC3-4CC2596F9459}" name="BLAGOVNA ZNAMKA ali PROIZVAJALEC" dataDxfId="278" totalsRowDxfId="277" dataCellStyle="Valuta"/>
    <tableColumn id="11" xr3:uid="{7E1B42E1-97FD-422B-814B-8A778CC35009}" name=" NAZIV/IME (trgovsko) ponujenega živila  " dataDxfId="276" totalsRowDxfId="275" dataCellStyle="Valuta"/>
    <tableColumn id="12" xr3:uid="{D8242D45-8F0E-4611-8B86-88C9B333189B}" name="Dejanska masa/volumen ponujenega živila" dataDxfId="274" totalsRowDxfId="273" dataCellStyle="Valuta"/>
    <tableColumn id="13" xr3:uid="{155B7501-0B5E-411A-B8CB-C048F96BA004}" name="cena/enota brez DDV v EUR" dataDxfId="272" totalsRowDxfId="271"/>
    <tableColumn id="14" xr3:uid="{9CD14F4D-3431-43FD-8A98-A20A9D999FAC}" name="Cena za dejansko maso/volumen ponujenega živila brez DDV " dataDxfId="270" totalsRowDxfId="269"/>
    <tableColumn id="15" xr3:uid="{23C2294C-3AA1-48FB-B0B6-7BC5E6712605}" name="Stopnja DDV (%)" dataDxfId="268" totalsRowDxfId="267"/>
    <tableColumn id="16" xr3:uid="{2203119C-26B1-4A16-88CC-F07EA96A028C}" name="Davek (EUR)" dataDxfId="266" totalsRowDxfId="265">
      <calculatedColumnFormula>+Sklop23[[#This Row],[cena/enota brez DDV v EUR]]*Sklop23[[#This Row],[Stopnja DDV (%)]]</calculatedColumnFormula>
    </tableColumn>
    <tableColumn id="17" xr3:uid="{35E1187F-1C31-494E-9D24-2695776B7ABB}" name="Končna cena/enoto mere (EUR) z DDV" dataDxfId="264" totalsRowDxfId="263">
      <calculatedColumnFormula>+Sklop23[[#This Row],[cena/enota brez DDV v EUR]]+Sklop23[[#This Row],[Davek (EUR)]]</calculatedColumnFormula>
    </tableColumn>
    <tableColumn id="18" xr3:uid="{8FA914C0-5EE4-4258-A24A-B89CBD59BC61}" name="Vrednost za okvirno količino (EUR) brez DDV" totalsRowFunction="sum" dataDxfId="262" totalsRowDxfId="261">
      <calculatedColumnFormula>+Sklop23[[#This Row],[cena/enota brez DDV v EUR]]*Sklop23[[#This Row],[Okvirna količina]]</calculatedColumnFormula>
    </tableColumn>
    <tableColumn id="19" xr3:uid="{ECAD92A9-E80F-47A1-B3ED-5BC53E84154F}" name="Vrednost za okvirno količino (EUR) z DDV" totalsRowFunction="sum" dataDxfId="260" totalsRowDxfId="259">
      <calculatedColumnFormula>+Sklop23[[#This Row],[Končna cena/enoto mere (EUR) z DDV]]*Sklop23[[#This Row],[Okvirna količina]]</calculatedColumnFormula>
    </tableColumn>
    <tableColumn id="20" xr3:uid="{6735B204-AC3F-4EB0-BEF8-D3163D9B1C04}" name="Shema kakovosti_x000a_(nacionalne, evropske)_x000a_" dataDxfId="258" totalsRowDxfId="25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5E5DDA97-2D47-40C9-A838-03FEC3EAA161}" name="Sklop24" displayName="Sklop24" ref="A15:U18" totalsRowCount="1" headerRowDxfId="256" dataDxfId="254" headerRowBorderDxfId="255" tableBorderDxfId="253" totalsRowBorderDxfId="252">
  <tableColumns count="21">
    <tableColumn id="1" xr3:uid="{3D9BF4D8-1860-4A28-A614-CEAB68557B89}" name="Zap. št." totalsRowLabel="Vsota" dataDxfId="251" totalsRowDxfId="250"/>
    <tableColumn id="2" xr3:uid="{3D67C5B7-EFC3-4BAF-BFA6-BDFAFBFA2322}" name="Tehnična specifikacija živila (stolpec 2, 2a, 2b, 2c)" dataDxfId="249" totalsRowDxfId="248"/>
    <tableColumn id="3" xr3:uid="{0AAFE787-6429-44E6-93DD-E63E91E43263}" name="ZAHTEVANO PAKIRANJE                    Masa/volumen" dataDxfId="247" totalsRowDxfId="246"/>
    <tableColumn id="4" xr3:uid="{78E65F5C-DC2A-475A-A947-D613E628E84E}" name=" ZAHTEVANO PAKIRANJE       Enota" dataDxfId="245" totalsRowDxfId="244"/>
    <tableColumn id="21" xr3:uid="{ABAEA255-E99C-4AA6-AD09-050B9A76277F}" name="ZAHTEVANA SHEMA KAKOVOSTI" dataDxfId="243" totalsRowDxfId="242"/>
    <tableColumn id="5" xr3:uid="{522BAE3D-9C49-4426-A564-CE2C537EFA60}" name="Okvirna količina" dataDxfId="241" totalsRowDxfId="240" dataCellStyle="Valuta"/>
    <tableColumn id="6" xr3:uid="{7E61930F-E84F-4248-B5E0-D1A76DB405A0}" name="Enota mere količine" dataDxfId="239" totalsRowDxfId="238"/>
    <tableColumn id="7" xr3:uid="{BB5D1112-CA70-4CC6-B14A-FA59EA2B7147}" name="Preračunana masa/volumen/kos na enoto kg" totalsRowFunction="sum" dataDxfId="237" totalsRowDxfId="236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FFC445C0-9EF9-4B4E-B7E3-1D0CDF9FD186}" name="Živila iz shem kakovosti (kg)" totalsRowFunction="sum" dataDxfId="235" totalsRowDxfId="234" dataCellStyle="Valuta">
      <calculatedColumnFormula>IF(Sklop24[[#This Row],[ZAHTEVANA SHEMA KAKOVOSTI]]&lt;&gt;"",Sklop24[[#This Row],[Preračunana masa/volumen/kos na enoto kg]],"")</calculatedColumnFormula>
    </tableColumn>
    <tableColumn id="9" xr3:uid="{70B30793-E9EA-4500-A574-F187A6BAB4A5}" name="Koda za naročanje" dataDxfId="233" totalsRowDxfId="232" dataCellStyle="Valuta"/>
    <tableColumn id="10" xr3:uid="{77061F83-39A5-4E71-AE6D-2EAB6F8BCD8E}" name="BLAGOVNA ZNAMKA ali PROIZVAJALEC" dataDxfId="231" totalsRowDxfId="230" dataCellStyle="Valuta"/>
    <tableColumn id="11" xr3:uid="{48447233-4FB6-4495-92A5-7AE0D9DD520D}" name=" NAZIV/IME (trgovsko) ponujenega živila  " dataDxfId="229" totalsRowDxfId="228" dataCellStyle="Valuta"/>
    <tableColumn id="12" xr3:uid="{2ED1DAC7-6DA3-4DAF-9C70-DCBF49A74F3A}" name="Dejanska masa/volumen ponujenega živila" dataDxfId="227" totalsRowDxfId="226" dataCellStyle="Valuta"/>
    <tableColumn id="13" xr3:uid="{74C5A9E9-685F-4AAB-A2F2-EF570B57BA21}" name="cena/enota brez DDV v EUR" dataDxfId="225" totalsRowDxfId="224"/>
    <tableColumn id="14" xr3:uid="{7840D1E9-BFAA-4B84-914D-089EDAF31512}" name="Cena za dejansko maso/volumen ponujenega živila brez DDV " dataDxfId="223" totalsRowDxfId="222"/>
    <tableColumn id="15" xr3:uid="{5AE1A691-A4B2-485F-8C36-6B1857302C2E}" name="Stopnja DDV (%)" dataDxfId="221" totalsRowDxfId="220"/>
    <tableColumn id="16" xr3:uid="{902F70DE-F7DB-47FE-A962-219BF16D4CCD}" name="Davek (EUR)" dataDxfId="219" totalsRowDxfId="218">
      <calculatedColumnFormula>+Sklop24[[#This Row],[cena/enota brez DDV v EUR]]*Sklop24[[#This Row],[Stopnja DDV (%)]]</calculatedColumnFormula>
    </tableColumn>
    <tableColumn id="17" xr3:uid="{49007DD2-190A-4D0E-84E5-1455A6422CE6}" name="Končna cena/enoto mere (EUR) z DDV" dataDxfId="217" totalsRowDxfId="216">
      <calculatedColumnFormula>+Sklop24[[#This Row],[cena/enota brez DDV v EUR]]+Sklop24[[#This Row],[Davek (EUR)]]</calculatedColumnFormula>
    </tableColumn>
    <tableColumn id="18" xr3:uid="{9AB0255E-0DB3-4356-A3A3-DE3B70714EE2}" name="Vrednost za okvirno količino (EUR) brez DDV" totalsRowFunction="sum" dataDxfId="215" totalsRowDxfId="214">
      <calculatedColumnFormula>+Sklop24[[#This Row],[cena/enota brez DDV v EUR]]*Sklop24[[#This Row],[Okvirna količina]]</calculatedColumnFormula>
    </tableColumn>
    <tableColumn id="19" xr3:uid="{47CA043E-8132-4423-A9C6-A25290BA90EA}" name="Vrednost za okvirno količino (EUR) z DDV" totalsRowFunction="sum" dataDxfId="213" totalsRowDxfId="212">
      <calculatedColumnFormula>+Sklop24[[#This Row],[Končna cena/enoto mere (EUR) z DDV]]*Sklop24[[#This Row],[Okvirna količina]]</calculatedColumnFormula>
    </tableColumn>
    <tableColumn id="20" xr3:uid="{3068EA1A-7173-4A21-9608-0D4463795DF4}" name="Shema kakovosti_x000a_(nacionalne, evropske)_x000a_" dataDxfId="211" totalsRowDxfId="2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7" sqref="A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59</v>
      </c>
      <c r="B1" s="74" t="s">
        <v>176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60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61</v>
      </c>
      <c r="B5" s="32"/>
    </row>
    <row r="6" spans="1:2" s="35" customFormat="1" ht="28.5" customHeight="1">
      <c r="A6" s="30" t="s">
        <v>62</v>
      </c>
      <c r="B6" s="237" t="s">
        <v>177</v>
      </c>
    </row>
    <row r="7" spans="1:2" s="35" customFormat="1" ht="28.5" customHeight="1">
      <c r="A7" s="30" t="s">
        <v>63</v>
      </c>
      <c r="B7" s="31" t="s">
        <v>178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65</v>
      </c>
      <c r="B9" s="32"/>
    </row>
    <row r="10" spans="1:2" s="35" customFormat="1" ht="28.5" customHeight="1">
      <c r="A10" s="39" t="s">
        <v>62</v>
      </c>
      <c r="B10" s="61"/>
    </row>
    <row r="11" spans="1:2" s="35" customFormat="1" ht="28.5" customHeight="1">
      <c r="A11" s="39" t="s">
        <v>63</v>
      </c>
      <c r="B11" s="61"/>
    </row>
    <row r="12" spans="1:2" s="35" customFormat="1" ht="28.5" customHeight="1">
      <c r="A12" s="39" t="s">
        <v>64</v>
      </c>
      <c r="B12" s="61"/>
    </row>
    <row r="13" spans="1:2" s="35" customFormat="1" ht="28.5" customHeight="1">
      <c r="A13" s="40" t="s">
        <v>66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4" t="s">
        <v>72</v>
      </c>
      <c r="B1" s="414"/>
      <c r="C1" s="414"/>
    </row>
    <row r="2" spans="1:3" ht="33.75" customHeight="1">
      <c r="A2" s="415" t="s">
        <v>148</v>
      </c>
      <c r="B2" s="415"/>
      <c r="C2" s="415"/>
    </row>
    <row r="3" spans="1:3">
      <c r="A3" s="23"/>
      <c r="B3" s="21"/>
      <c r="C3" s="2"/>
    </row>
    <row r="4" spans="1:3" s="20" customFormat="1" ht="27" customHeight="1" thickBot="1">
      <c r="A4" s="94" t="s">
        <v>73</v>
      </c>
      <c r="B4" s="94" t="s">
        <v>74</v>
      </c>
      <c r="C4" s="95" t="s">
        <v>75</v>
      </c>
    </row>
    <row r="5" spans="1:3" s="20" customFormat="1" ht="17.25">
      <c r="A5" s="116">
        <v>1</v>
      </c>
      <c r="B5" s="41" t="s">
        <v>107</v>
      </c>
      <c r="C5" s="22" t="s">
        <v>108</v>
      </c>
    </row>
    <row r="6" spans="1:3" s="20" customFormat="1" ht="31.5">
      <c r="A6" s="116">
        <v>2</v>
      </c>
      <c r="B6" s="41" t="s">
        <v>87</v>
      </c>
      <c r="C6" s="22" t="s">
        <v>109</v>
      </c>
    </row>
    <row r="7" spans="1:3" s="20" customFormat="1" ht="63">
      <c r="A7" s="116" t="s">
        <v>88</v>
      </c>
      <c r="B7" s="117" t="s">
        <v>93</v>
      </c>
      <c r="C7" s="118" t="s">
        <v>146</v>
      </c>
    </row>
    <row r="8" spans="1:3" s="20" customFormat="1" ht="31.5">
      <c r="A8" s="116" t="s">
        <v>89</v>
      </c>
      <c r="B8" s="41" t="s">
        <v>137</v>
      </c>
      <c r="C8" s="22" t="s">
        <v>147</v>
      </c>
    </row>
    <row r="9" spans="1:3" s="20" customFormat="1" ht="94.5">
      <c r="A9" s="116" t="s">
        <v>143</v>
      </c>
      <c r="B9" s="41" t="s">
        <v>144</v>
      </c>
      <c r="C9" s="22" t="s">
        <v>150</v>
      </c>
    </row>
    <row r="10" spans="1:3" s="20" customFormat="1" ht="17.25">
      <c r="A10" s="116">
        <v>3</v>
      </c>
      <c r="B10" s="41" t="s">
        <v>76</v>
      </c>
      <c r="C10" s="22" t="s">
        <v>106</v>
      </c>
    </row>
    <row r="11" spans="1:3" s="20" customFormat="1" ht="17.25">
      <c r="A11" s="116">
        <v>4</v>
      </c>
      <c r="B11" s="41" t="s">
        <v>77</v>
      </c>
      <c r="C11" s="22" t="s">
        <v>78</v>
      </c>
    </row>
    <row r="12" spans="1:3" s="20" customFormat="1" ht="17.25" hidden="1">
      <c r="A12" s="119" t="s">
        <v>57</v>
      </c>
      <c r="B12" s="53" t="s">
        <v>113</v>
      </c>
      <c r="C12" s="22" t="s">
        <v>132</v>
      </c>
    </row>
    <row r="13" spans="1:3" s="20" customFormat="1" ht="31.5" hidden="1">
      <c r="A13" s="119" t="s">
        <v>104</v>
      </c>
      <c r="B13" s="53" t="s">
        <v>133</v>
      </c>
      <c r="C13" s="22" t="s">
        <v>134</v>
      </c>
    </row>
    <row r="14" spans="1:3" s="20" customFormat="1" ht="30">
      <c r="A14" s="120">
        <v>5</v>
      </c>
      <c r="B14" s="121" t="s">
        <v>84</v>
      </c>
      <c r="C14" s="122" t="s">
        <v>102</v>
      </c>
    </row>
    <row r="15" spans="1:3" s="20" customFormat="1" ht="30">
      <c r="A15" s="120">
        <v>6</v>
      </c>
      <c r="B15" s="121" t="s">
        <v>55</v>
      </c>
      <c r="C15" s="122" t="s">
        <v>96</v>
      </c>
    </row>
    <row r="16" spans="1:3" s="20" customFormat="1" ht="30">
      <c r="A16" s="120" t="s">
        <v>50</v>
      </c>
      <c r="B16" s="121" t="s">
        <v>56</v>
      </c>
      <c r="C16" s="122" t="s">
        <v>97</v>
      </c>
    </row>
    <row r="17" spans="1:3" s="20" customFormat="1" ht="60">
      <c r="A17" s="120" t="s">
        <v>138</v>
      </c>
      <c r="B17" s="121" t="s">
        <v>83</v>
      </c>
      <c r="C17" s="122" t="s">
        <v>111</v>
      </c>
    </row>
    <row r="18" spans="1:3" s="20" customFormat="1" ht="60">
      <c r="A18" s="120">
        <v>7</v>
      </c>
      <c r="B18" s="121" t="s">
        <v>79</v>
      </c>
      <c r="C18" s="122" t="s">
        <v>98</v>
      </c>
    </row>
    <row r="19" spans="1:3" s="20" customFormat="1" ht="34.5">
      <c r="A19" s="120" t="s">
        <v>139</v>
      </c>
      <c r="B19" s="121" t="s">
        <v>103</v>
      </c>
      <c r="C19" s="122" t="s">
        <v>99</v>
      </c>
    </row>
    <row r="20" spans="1:3" s="20" customFormat="1" ht="17.25">
      <c r="A20" s="120">
        <v>8</v>
      </c>
      <c r="B20" s="121" t="s">
        <v>80</v>
      </c>
      <c r="C20" s="122" t="s">
        <v>94</v>
      </c>
    </row>
    <row r="21" spans="1:3" s="20" customFormat="1" ht="17.25">
      <c r="A21" s="123" t="s">
        <v>140</v>
      </c>
      <c r="B21" s="124" t="s">
        <v>81</v>
      </c>
      <c r="C21" s="125" t="s">
        <v>82</v>
      </c>
    </row>
    <row r="22" spans="1:3" s="20" customFormat="1" ht="17.25">
      <c r="A22" s="123">
        <v>9</v>
      </c>
      <c r="B22" s="124" t="s">
        <v>95</v>
      </c>
      <c r="C22" s="125" t="s">
        <v>141</v>
      </c>
    </row>
    <row r="23" spans="1:3" s="20" customFormat="1" ht="30">
      <c r="A23" s="123">
        <v>10</v>
      </c>
      <c r="B23" s="124" t="s">
        <v>85</v>
      </c>
      <c r="C23" s="125" t="s">
        <v>142</v>
      </c>
    </row>
    <row r="24" spans="1:3" s="20" customFormat="1" ht="30">
      <c r="A24" s="123">
        <v>11</v>
      </c>
      <c r="B24" s="124" t="s">
        <v>86</v>
      </c>
      <c r="C24" s="125" t="s">
        <v>105</v>
      </c>
    </row>
    <row r="25" spans="1:3" s="20" customFormat="1" ht="105">
      <c r="A25" s="120">
        <v>12</v>
      </c>
      <c r="B25" s="121" t="s">
        <v>100</v>
      </c>
      <c r="C25" s="122" t="s">
        <v>151</v>
      </c>
    </row>
    <row r="26" spans="1:3">
      <c r="A26" s="126" t="s">
        <v>92</v>
      </c>
      <c r="B26" s="127" t="s">
        <v>152</v>
      </c>
      <c r="C26" s="127"/>
    </row>
    <row r="27" spans="1:3" ht="15" customHeight="1">
      <c r="A27" s="416" t="s">
        <v>153</v>
      </c>
      <c r="B27" s="416"/>
      <c r="C27" s="416"/>
    </row>
    <row r="28" spans="1:3">
      <c r="A28" s="417"/>
      <c r="B28" s="417"/>
      <c r="C28" s="417"/>
    </row>
    <row r="29" spans="1:3">
      <c r="A29" s="417"/>
      <c r="B29" s="417"/>
      <c r="C29" s="417"/>
    </row>
    <row r="30" spans="1:3">
      <c r="A30" s="417"/>
      <c r="B30" s="417"/>
      <c r="C30" s="417"/>
    </row>
    <row r="31" spans="1:3">
      <c r="A31" s="417"/>
      <c r="B31" s="417"/>
      <c r="C31" s="41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0"/>
  <sheetViews>
    <sheetView zoomScale="73" zoomScaleNormal="73" workbookViewId="0">
      <selection activeCell="M26" sqref="M26"/>
    </sheetView>
  </sheetViews>
  <sheetFormatPr defaultRowHeight="15"/>
  <cols>
    <col min="1" max="1" width="11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61</v>
      </c>
      <c r="C1" s="43"/>
    </row>
    <row r="2" spans="1:6" ht="15" customHeight="1">
      <c r="B2" s="44" t="s">
        <v>62</v>
      </c>
      <c r="C2" s="97" t="str">
        <f>+'prva stran'!B6</f>
        <v>OSNOVNA ŠOLA PIVKA</v>
      </c>
      <c r="D2" s="98"/>
      <c r="E2" s="98"/>
      <c r="F2" s="98"/>
    </row>
    <row r="3" spans="1:6" ht="15" customHeight="1">
      <c r="B3" s="44" t="s">
        <v>63</v>
      </c>
      <c r="C3" s="421" t="str">
        <f>+'prva stran'!B7</f>
        <v>Prečna ulica 3, 6257 PIVKA</v>
      </c>
      <c r="D3" s="422"/>
      <c r="E3" s="422"/>
      <c r="F3" s="422"/>
    </row>
    <row r="4" spans="1:6" ht="15" customHeight="1">
      <c r="B4" s="1"/>
    </row>
    <row r="5" spans="1:6" ht="15" customHeight="1">
      <c r="B5" s="42" t="s">
        <v>65</v>
      </c>
      <c r="C5" s="43"/>
    </row>
    <row r="6" spans="1:6" ht="15" customHeight="1">
      <c r="B6" s="45" t="s">
        <v>62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63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64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66</v>
      </c>
      <c r="C9" s="67">
        <f>+'prva stran'!B13</f>
        <v>0</v>
      </c>
      <c r="D9" s="66"/>
      <c r="E9" s="66"/>
      <c r="F9" s="66"/>
    </row>
    <row r="11" spans="1:6" ht="18.75">
      <c r="B11" s="418" t="s">
        <v>71</v>
      </c>
      <c r="C11" s="418"/>
      <c r="D11" s="418"/>
      <c r="E11" s="418"/>
      <c r="F11" s="418"/>
    </row>
    <row r="12" spans="1:6" s="20" customFormat="1" ht="18.75" customHeight="1"/>
    <row r="13" spans="1:6" ht="36.75" customHeight="1">
      <c r="A13" s="419" t="s">
        <v>156</v>
      </c>
      <c r="B13" s="419"/>
      <c r="C13" s="399" t="s">
        <v>67</v>
      </c>
      <c r="D13" s="399" t="s">
        <v>68</v>
      </c>
      <c r="E13" s="399" t="s">
        <v>69</v>
      </c>
      <c r="F13" s="399" t="s">
        <v>70</v>
      </c>
    </row>
    <row r="14" spans="1:6" s="114" customFormat="1" ht="25.5" customHeight="1">
      <c r="A14" s="400" t="s">
        <v>115</v>
      </c>
      <c r="B14" s="400" t="s">
        <v>154</v>
      </c>
      <c r="C14" s="401">
        <f>+Sklop1[[#Totals],[Vrednost za okvirno količino (EUR) brez DDV]]</f>
        <v>0</v>
      </c>
      <c r="D14" s="401">
        <f>+E14-C14</f>
        <v>0</v>
      </c>
      <c r="E14" s="401">
        <f>+Sklop1[[#Totals],[Vrednost za okvirno količino (EUR) z DDV]]</f>
        <v>0</v>
      </c>
      <c r="F14" s="402">
        <f>+Sklop1[[#Totals],[Shema kakovosti
(nacionalne, evropske)
]]</f>
        <v>0</v>
      </c>
    </row>
    <row r="15" spans="1:6" s="114" customFormat="1" ht="25.5" customHeight="1">
      <c r="A15" s="400" t="s">
        <v>116</v>
      </c>
      <c r="B15" s="403" t="s">
        <v>179</v>
      </c>
      <c r="C15" s="401">
        <f>+Sklop2[[#Totals],[Vrednost za okvirno količino (EUR) brez DDV]]</f>
        <v>0</v>
      </c>
      <c r="D15" s="401">
        <f t="shared" ref="D15:D29" si="0">+E15-C15</f>
        <v>0</v>
      </c>
      <c r="E15" s="401">
        <f>+Sklop2[[#Totals],[Vrednost za okvirno količino (EUR) z DDV]]</f>
        <v>0</v>
      </c>
      <c r="F15" s="402">
        <f>+Sklop2[[#Totals],[Shema kakovosti
(nacionalne, evropske)
]]</f>
        <v>0</v>
      </c>
    </row>
    <row r="16" spans="1:6" s="114" customFormat="1" ht="25.5" customHeight="1">
      <c r="A16" s="400" t="s">
        <v>117</v>
      </c>
      <c r="B16" s="400" t="s">
        <v>180</v>
      </c>
      <c r="C16" s="401">
        <f>+Sklop3[[#Totals],[Vrednost za okvirno količino (EUR) brez DDV]]</f>
        <v>0</v>
      </c>
      <c r="D16" s="401">
        <f t="shared" si="0"/>
        <v>0</v>
      </c>
      <c r="E16" s="401">
        <f>+Sklop3[[#Totals],[Vrednost za okvirno količino (EUR) z DDV]]</f>
        <v>0</v>
      </c>
      <c r="F16" s="402" t="str">
        <f>+Sklop3[[#Totals],[Shema kakovosti
(nacionalne, evropske)
]]</f>
        <v>0</v>
      </c>
    </row>
    <row r="17" spans="1:6" s="114" customFormat="1" ht="25.5" customHeight="1">
      <c r="A17" s="400" t="s">
        <v>118</v>
      </c>
      <c r="B17" s="400" t="s">
        <v>181</v>
      </c>
      <c r="C17" s="401">
        <f>+Sklop4[[#Totals],[Vrednost za okvirno količino (EUR) brez DDV]]</f>
        <v>0</v>
      </c>
      <c r="D17" s="401">
        <f t="shared" si="0"/>
        <v>0</v>
      </c>
      <c r="E17" s="401">
        <f>+Sklop4[[#Totals],[Vrednost za okvirno količino (EUR) z DDV]]</f>
        <v>0</v>
      </c>
      <c r="F17" s="402">
        <f>+Sklop4[[#Totals],[Shema kakovosti
(nacionalne, evropske)
]]</f>
        <v>0</v>
      </c>
    </row>
    <row r="18" spans="1:6" s="114" customFormat="1" ht="25.5" customHeight="1">
      <c r="A18" s="400" t="s">
        <v>119</v>
      </c>
      <c r="B18" s="400" t="s">
        <v>482</v>
      </c>
      <c r="C18" s="401">
        <f>+Sklop5[[#Totals],[Vrednost za okvirno količino (EUR) brez DDV]]</f>
        <v>0</v>
      </c>
      <c r="D18" s="401">
        <f t="shared" si="0"/>
        <v>0</v>
      </c>
      <c r="E18" s="401">
        <f>+Sklop5[[#Totals],[Vrednost za okvirno količino (EUR) z DDV]]</f>
        <v>0</v>
      </c>
      <c r="F18" s="402">
        <f>+Sklop5[[#Totals],[Shema kakovosti
(nacionalne, evropske)
]]</f>
        <v>0</v>
      </c>
    </row>
    <row r="19" spans="1:6" s="114" customFormat="1" ht="25.5" customHeight="1">
      <c r="A19" s="400" t="s">
        <v>120</v>
      </c>
      <c r="B19" s="404" t="s">
        <v>483</v>
      </c>
      <c r="C19" s="401">
        <f>+Sklop6[[#Totals],[Vrednost za okvirno količino (EUR) brez DDV]]</f>
        <v>0</v>
      </c>
      <c r="D19" s="401">
        <f t="shared" si="0"/>
        <v>0</v>
      </c>
      <c r="E19" s="401">
        <f>+Sklop6[[#Totals],[Vrednost za okvirno količino (EUR) z DDV]]</f>
        <v>0</v>
      </c>
      <c r="F19" s="402">
        <f>+Sklop6[[#Totals],[Shema kakovosti
(nacionalne, evropske)
]]</f>
        <v>0</v>
      </c>
    </row>
    <row r="20" spans="1:6" s="114" customFormat="1" ht="25.5" customHeight="1">
      <c r="A20" s="400" t="s">
        <v>121</v>
      </c>
      <c r="B20" s="404" t="s">
        <v>484</v>
      </c>
      <c r="C20" s="401">
        <f>+Sklop7[[#Totals],[Vrednost za okvirno količino (EUR) brez DDV]]</f>
        <v>0</v>
      </c>
      <c r="D20" s="401">
        <f t="shared" si="0"/>
        <v>0</v>
      </c>
      <c r="E20" s="401">
        <f>+Sklop7[[#Totals],[Vrednost za okvirno količino (EUR) z DDV]]</f>
        <v>0</v>
      </c>
      <c r="F20" s="402">
        <f>+Sklop7[[#Totals],[Shema kakovosti
(nacionalne, evropske)
]]</f>
        <v>0</v>
      </c>
    </row>
    <row r="21" spans="1:6" s="114" customFormat="1" ht="25.5" customHeight="1">
      <c r="A21" s="400" t="s">
        <v>122</v>
      </c>
      <c r="B21" s="404" t="s">
        <v>182</v>
      </c>
      <c r="C21" s="401">
        <f>+Sklop8[[#Totals],[Vrednost za okvirno količino (EUR) brez DDV]]</f>
        <v>0</v>
      </c>
      <c r="D21" s="401">
        <f t="shared" si="0"/>
        <v>0</v>
      </c>
      <c r="E21" s="401">
        <f>+Sklop8[[#Totals],[Vrednost za okvirno količino (EUR) z DDV]]</f>
        <v>0</v>
      </c>
      <c r="F21" s="402" t="str">
        <f>+Sklop8[[#Totals],[Shema kakovosti
(nacionalne, evropske)
]]</f>
        <v>0</v>
      </c>
    </row>
    <row r="22" spans="1:6" s="114" customFormat="1" ht="25.5" customHeight="1">
      <c r="A22" s="400" t="s">
        <v>123</v>
      </c>
      <c r="B22" s="400" t="s">
        <v>183</v>
      </c>
      <c r="C22" s="401">
        <f>+Sklop9[[#Totals],[Vrednost za okvirno količino (EUR) brez DDV]]</f>
        <v>0</v>
      </c>
      <c r="D22" s="401">
        <f t="shared" si="0"/>
        <v>0</v>
      </c>
      <c r="E22" s="401">
        <f>+Sklop9[[#Totals],[Vrednost za okvirno količino (EUR) z DDV]]</f>
        <v>0</v>
      </c>
      <c r="F22" s="402">
        <f>+Sklop9[[#Totals],[Shema kakovosti
(nacionalne, evropske)
]]</f>
        <v>0</v>
      </c>
    </row>
    <row r="23" spans="1:6" s="114" customFormat="1" ht="25.5" customHeight="1">
      <c r="A23" s="400" t="s">
        <v>124</v>
      </c>
      <c r="B23" s="400" t="s">
        <v>485</v>
      </c>
      <c r="C23" s="401">
        <f>+Sklop10[[#Totals],[Vrednost za okvirno količino (EUR) brez DDV]]</f>
        <v>0</v>
      </c>
      <c r="D23" s="401">
        <f t="shared" si="0"/>
        <v>0</v>
      </c>
      <c r="E23" s="401">
        <f>+Sklop10[[#Totals],[Vrednost za okvirno količino (EUR) z DDV]]</f>
        <v>0</v>
      </c>
      <c r="F23" s="402">
        <f>+Sklop10[[#Totals],[Shema kakovosti
(nacionalne, evropske)
]]</f>
        <v>0</v>
      </c>
    </row>
    <row r="24" spans="1:6" s="114" customFormat="1" ht="25.5" customHeight="1">
      <c r="A24" s="400" t="s">
        <v>125</v>
      </c>
      <c r="B24" s="404" t="s">
        <v>486</v>
      </c>
      <c r="C24" s="401">
        <f>+Sklop11[[#Totals],[Vrednost za okvirno količino (EUR) brez DDV]]</f>
        <v>0</v>
      </c>
      <c r="D24" s="401">
        <f t="shared" si="0"/>
        <v>0</v>
      </c>
      <c r="E24" s="401">
        <f>+Sklop11[[#Totals],[Vrednost za okvirno količino (EUR) z DDV]]</f>
        <v>0</v>
      </c>
      <c r="F24" s="402">
        <f>+Sklop11[[#Totals],[Shema kakovosti
(nacionalne, evropske)
]]</f>
        <v>0</v>
      </c>
    </row>
    <row r="25" spans="1:6" s="114" customFormat="1" ht="25.5" customHeight="1">
      <c r="A25" s="400" t="s">
        <v>126</v>
      </c>
      <c r="B25" s="400" t="s">
        <v>184</v>
      </c>
      <c r="C25" s="401">
        <f>+Sklop12[[#Totals],[Vrednost za okvirno količino (EUR) brez DDV]]</f>
        <v>0</v>
      </c>
      <c r="D25" s="401">
        <f>+E25-C25</f>
        <v>0</v>
      </c>
      <c r="E25" s="401">
        <f>+Sklop12[[#Totals],[Vrednost za okvirno količino (EUR) z DDV]]</f>
        <v>0</v>
      </c>
      <c r="F25" s="402">
        <f>+Sklop12[[#Totals],[Shema kakovosti
(nacionalne, evropske)
]]</f>
        <v>0</v>
      </c>
    </row>
    <row r="26" spans="1:6" s="114" customFormat="1" ht="25.5" customHeight="1">
      <c r="A26" s="400" t="s">
        <v>127</v>
      </c>
      <c r="B26" s="400" t="s">
        <v>185</v>
      </c>
      <c r="C26" s="401">
        <f>+Sklop13[[#Totals],[Vrednost za okvirno količino (EUR) brez DDV]]</f>
        <v>0</v>
      </c>
      <c r="D26" s="401">
        <f t="shared" si="0"/>
        <v>0</v>
      </c>
      <c r="E26" s="401">
        <f>+Sklop13[[#Totals],[Vrednost za okvirno količino (EUR) z DDV]]</f>
        <v>0</v>
      </c>
      <c r="F26" s="402">
        <f>+Sklop13[[#Totals],[Shema kakovosti
(nacionalne, evropske)
]]</f>
        <v>0</v>
      </c>
    </row>
    <row r="27" spans="1:6" s="114" customFormat="1" ht="25.5" customHeight="1">
      <c r="A27" s="400" t="s">
        <v>128</v>
      </c>
      <c r="B27" s="405" t="s">
        <v>155</v>
      </c>
      <c r="C27" s="406">
        <f>+Sklop14[[#Totals],[Vrednost za okvirno količino (EUR) brez DDV]]</f>
        <v>0</v>
      </c>
      <c r="D27" s="406">
        <f t="shared" si="0"/>
        <v>0</v>
      </c>
      <c r="E27" s="406">
        <f>+Sklop14[[#Totals],[Vrednost za okvirno količino (EUR) z DDV]]</f>
        <v>0</v>
      </c>
      <c r="F27" s="407">
        <f>+Sklop14[[#Totals],[Shema kakovosti
(nacionalne, evropske)
]]</f>
        <v>0</v>
      </c>
    </row>
    <row r="28" spans="1:6" s="114" customFormat="1" ht="25.5" customHeight="1">
      <c r="A28" s="400" t="s">
        <v>129</v>
      </c>
      <c r="B28" s="408" t="s">
        <v>500</v>
      </c>
      <c r="C28" s="406">
        <f>+Sklop15[[#Totals],[Vrednost za okvirno količino (EUR) brez DDV]]</f>
        <v>0</v>
      </c>
      <c r="D28" s="406">
        <f t="shared" si="0"/>
        <v>0</v>
      </c>
      <c r="E28" s="406">
        <f>+Sklop15[[#Totals],[Vrednost za okvirno količino (EUR) z DDV]]</f>
        <v>0</v>
      </c>
      <c r="F28" s="407">
        <f>+Sklop15[[#Totals],[Shema kakovosti
(nacionalne, evropske)
]]</f>
        <v>0</v>
      </c>
    </row>
    <row r="29" spans="1:6" s="114" customFormat="1" ht="21" customHeight="1">
      <c r="A29" s="400" t="s">
        <v>130</v>
      </c>
      <c r="B29" s="400" t="s">
        <v>186</v>
      </c>
      <c r="C29" s="401">
        <f>+Sklop16[[#Totals],[Vrednost za okvirno količino (EUR) brez DDV]]</f>
        <v>0</v>
      </c>
      <c r="D29" s="401">
        <f t="shared" si="0"/>
        <v>0</v>
      </c>
      <c r="E29" s="401">
        <f>+Sklop16[[#Totals],[Vrednost za okvirno količino (EUR) z DDV]]</f>
        <v>0</v>
      </c>
      <c r="F29" s="402">
        <f>+Sklop16[[#Totals],[Shema kakovosti
(nacionalne, evropske)
]]</f>
        <v>0</v>
      </c>
    </row>
    <row r="30" spans="1:6" s="114" customFormat="1" ht="21" customHeight="1">
      <c r="A30" s="409" t="s">
        <v>164</v>
      </c>
      <c r="B30" s="409" t="s">
        <v>187</v>
      </c>
      <c r="C30" s="410">
        <f>+Sklop17[[#Totals],[Vrednost za okvirno količino (EUR) brez DDV]]</f>
        <v>0</v>
      </c>
      <c r="D30" s="410">
        <f>+E30-C30</f>
        <v>0</v>
      </c>
      <c r="E30" s="410">
        <f>+Sklop17[[#Totals],[Vrednost za okvirno količino (EUR) z DDV]]</f>
        <v>0</v>
      </c>
      <c r="F30" s="411">
        <f>+Sklop1[[#Totals],[Shema kakovosti
(nacionalne, evropske)
]]</f>
        <v>0</v>
      </c>
    </row>
    <row r="31" spans="1:6" s="114" customFormat="1" ht="21" customHeight="1">
      <c r="A31" s="409" t="s">
        <v>165</v>
      </c>
      <c r="B31" s="409" t="s">
        <v>188</v>
      </c>
      <c r="C31" s="410">
        <f>+Sklop18[[#Totals],[Vrednost za okvirno količino (EUR) brez DDV]]</f>
        <v>0</v>
      </c>
      <c r="D31" s="410">
        <f>+E31-C31</f>
        <v>0</v>
      </c>
      <c r="E31" s="410">
        <f>+Sklop18[[#Totals],[Vrednost za okvirno količino (EUR) z DDV]]</f>
        <v>0</v>
      </c>
      <c r="F31" s="411">
        <f>+Sklop18[[#Totals],[Shema kakovosti
(nacionalne, evropske)
]]</f>
        <v>0</v>
      </c>
    </row>
    <row r="32" spans="1:6" s="114" customFormat="1" ht="21" customHeight="1">
      <c r="A32" s="409" t="s">
        <v>166</v>
      </c>
      <c r="B32" s="409" t="s">
        <v>189</v>
      </c>
      <c r="C32" s="410">
        <f>+Sklop19[[#Totals],[Vrednost za okvirno količino (EUR) brez DDV]]</f>
        <v>0</v>
      </c>
      <c r="D32" s="410">
        <f>+E32-C32</f>
        <v>0</v>
      </c>
      <c r="E32" s="410">
        <f>+Sklop19[[#Totals],[Vrednost za okvirno količino (EUR) z DDV]]</f>
        <v>0</v>
      </c>
      <c r="F32" s="411">
        <f>+Sklop19[[#Totals],[Shema kakovosti
(nacionalne, evropske)
]]</f>
        <v>0</v>
      </c>
    </row>
    <row r="33" spans="1:6" s="114" customFormat="1" ht="21" customHeight="1">
      <c r="A33" s="409" t="s">
        <v>167</v>
      </c>
      <c r="B33" s="409" t="s">
        <v>190</v>
      </c>
      <c r="C33" s="410">
        <f>+Sklop20[[#Totals],[Vrednost za okvirno količino (EUR) brez DDV]]</f>
        <v>0</v>
      </c>
      <c r="D33" s="410">
        <f t="shared" ref="D33:D36" si="1">+E33-C33</f>
        <v>0</v>
      </c>
      <c r="E33" s="410">
        <f>+Sklop20[[#Totals],[Vrednost za okvirno količino (EUR) z DDV]]</f>
        <v>0</v>
      </c>
      <c r="F33" s="411">
        <f>+Sklop20[[#Totals],[Shema kakovosti
(nacionalne, evropske)
]]</f>
        <v>0</v>
      </c>
    </row>
    <row r="34" spans="1:6" s="114" customFormat="1" ht="21" customHeight="1">
      <c r="A34" s="409" t="s">
        <v>168</v>
      </c>
      <c r="B34" s="409" t="s">
        <v>191</v>
      </c>
      <c r="C34" s="410">
        <f>+Sklop21[[#Totals],[Vrednost za okvirno količino (EUR) brez DDV]]</f>
        <v>0</v>
      </c>
      <c r="D34" s="410">
        <f t="shared" si="1"/>
        <v>0</v>
      </c>
      <c r="E34" s="410">
        <f>+Sklop21[[#Totals],[Vrednost za okvirno količino (EUR) z DDV]]</f>
        <v>0</v>
      </c>
      <c r="F34" s="411">
        <f>+Sklop21[[#Totals],[Shema kakovosti
(nacionalne, evropske)
]]</f>
        <v>0</v>
      </c>
    </row>
    <row r="35" spans="1:6" s="114" customFormat="1" ht="21" customHeight="1">
      <c r="A35" s="409" t="s">
        <v>169</v>
      </c>
      <c r="B35" s="409" t="s">
        <v>487</v>
      </c>
      <c r="C35" s="410">
        <f>+Sklop23[[#Totals],[Vrednost za okvirno količino (EUR) brez DDV]]</f>
        <v>0</v>
      </c>
      <c r="D35" s="410">
        <f t="shared" si="1"/>
        <v>0</v>
      </c>
      <c r="E35" s="410">
        <f>+Sklop23[[#Totals],[Vrednost za okvirno količino (EUR) z DDV]]</f>
        <v>0</v>
      </c>
      <c r="F35" s="411">
        <f>+Sklop23[[#Totals],[Shema kakovosti
(nacionalne, evropske)
]]</f>
        <v>0</v>
      </c>
    </row>
    <row r="36" spans="1:6" s="114" customFormat="1" ht="21" customHeight="1">
      <c r="A36" s="409" t="s">
        <v>170</v>
      </c>
      <c r="B36" s="409" t="s">
        <v>192</v>
      </c>
      <c r="C36" s="410">
        <f>+Sklop24[[#Totals],[Vrednost za okvirno količino (EUR) brez DDV]]</f>
        <v>0</v>
      </c>
      <c r="D36" s="410">
        <f t="shared" si="1"/>
        <v>0</v>
      </c>
      <c r="E36" s="410">
        <f>+Sklop24[[#Totals],[Vrednost za okvirno količino (EUR) z DDV]]</f>
        <v>0</v>
      </c>
      <c r="F36" s="411">
        <f>+Sklop24[[#Totals],[Shema kakovosti
(nacionalne, evropske)
]]</f>
        <v>0</v>
      </c>
    </row>
    <row r="37" spans="1:6" s="20" customFormat="1" ht="23.25" customHeight="1">
      <c r="A37" s="420" t="s">
        <v>101</v>
      </c>
      <c r="B37" s="420"/>
      <c r="C37" s="412">
        <f>SUM(C14:C36)</f>
        <v>0</v>
      </c>
      <c r="D37" s="412">
        <f>SUM(D14:D36)</f>
        <v>0</v>
      </c>
      <c r="E37" s="412">
        <f>SUM(E14:E36)</f>
        <v>0</v>
      </c>
      <c r="F37" s="412"/>
    </row>
    <row r="38" spans="1:6" ht="23.25" customHeight="1"/>
    <row r="39" spans="1:6" ht="23.25" customHeight="1"/>
    <row r="40" spans="1:6" ht="23.25" customHeight="1"/>
  </sheetData>
  <mergeCells count="4">
    <mergeCell ref="B11:F11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6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0"/>
  <sheetViews>
    <sheetView topLeftCell="A10" zoomScale="98" zoomScaleNormal="98" zoomScaleSheetLayoutView="42" workbookViewId="0">
      <selection activeCell="L39" sqref="L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212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213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2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2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214"/>
      <c r="U12" s="7"/>
    </row>
    <row r="13" spans="1:21" s="12" customFormat="1" ht="21" customHeight="1">
      <c r="B13" s="424" t="str">
        <f>+'Ponudbeni pred_rekapitulacija'!B14</f>
        <v>MLEKO IN MLEČNI IZDELKI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4.7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94" t="s">
        <v>1</v>
      </c>
      <c r="B16" s="195" t="s">
        <v>266</v>
      </c>
      <c r="C16" s="159">
        <v>1</v>
      </c>
      <c r="D16" s="159" t="s">
        <v>54</v>
      </c>
      <c r="E16" s="160" t="s">
        <v>479</v>
      </c>
      <c r="F16" s="161">
        <v>170</v>
      </c>
      <c r="G16" s="162" t="s">
        <v>161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16" s="80">
        <f>IF(Sklop1[[#This Row],[ZAHTEVANA SHEMA KAKOVOSTI]]&lt;&gt;"",Sklop1[[#This Row],[Preračunana masa/volumen/kos na enoto kg]],"")</f>
        <v>170</v>
      </c>
      <c r="J16" s="87"/>
      <c r="K16" s="81"/>
      <c r="L16" s="81"/>
      <c r="M16" s="136"/>
      <c r="N16" s="137"/>
      <c r="O16" s="137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94" t="s">
        <v>3</v>
      </c>
      <c r="B17" s="195" t="s">
        <v>267</v>
      </c>
      <c r="C17" s="159">
        <v>0.2</v>
      </c>
      <c r="D17" s="159" t="s">
        <v>54</v>
      </c>
      <c r="E17" s="160" t="s">
        <v>479</v>
      </c>
      <c r="F17" s="161">
        <v>502</v>
      </c>
      <c r="G17" s="162" t="s">
        <v>161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100.4</v>
      </c>
      <c r="I17" s="80">
        <f>IF(Sklop1[[#This Row],[ZAHTEVANA SHEMA KAKOVOSTI]]&lt;&gt;"",Sklop1[[#This Row],[Preračunana masa/volumen/kos na enoto kg]],"")</f>
        <v>100.4</v>
      </c>
      <c r="J17" s="88"/>
      <c r="K17" s="85"/>
      <c r="L17" s="85"/>
      <c r="M17" s="136"/>
      <c r="N17" s="139"/>
      <c r="O17" s="137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194" t="s">
        <v>4</v>
      </c>
      <c r="B18" s="195" t="s">
        <v>268</v>
      </c>
      <c r="C18" s="159">
        <v>1</v>
      </c>
      <c r="D18" s="159" t="s">
        <v>54</v>
      </c>
      <c r="E18" s="160" t="s">
        <v>479</v>
      </c>
      <c r="F18" s="161">
        <v>266</v>
      </c>
      <c r="G18" s="162" t="s">
        <v>161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266</v>
      </c>
      <c r="I18" s="80">
        <f>IF(Sklop1[[#This Row],[ZAHTEVANA SHEMA KAKOVOSTI]]&lt;&gt;"",Sklop1[[#This Row],[Preračunana masa/volumen/kos na enoto kg]],"")</f>
        <v>266</v>
      </c>
      <c r="J18" s="88"/>
      <c r="K18" s="85"/>
      <c r="L18" s="85"/>
      <c r="M18" s="136"/>
      <c r="N18" s="139"/>
      <c r="O18" s="137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194" t="s">
        <v>5</v>
      </c>
      <c r="B19" s="195" t="s">
        <v>268</v>
      </c>
      <c r="C19" s="159">
        <v>0.2</v>
      </c>
      <c r="D19" s="159" t="s">
        <v>54</v>
      </c>
      <c r="E19" s="160" t="s">
        <v>479</v>
      </c>
      <c r="F19" s="161">
        <v>2255</v>
      </c>
      <c r="G19" s="162" t="s">
        <v>161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451</v>
      </c>
      <c r="I19" s="115">
        <f>IF(Sklop1[[#This Row],[ZAHTEVANA SHEMA KAKOVOSTI]]&lt;&gt;"",Sklop1[[#This Row],[Preračunana masa/volumen/kos na enoto kg]],"")</f>
        <v>451</v>
      </c>
      <c r="J19" s="130"/>
      <c r="K19" s="131"/>
      <c r="L19" s="131"/>
      <c r="M19" s="132"/>
      <c r="N19" s="141"/>
      <c r="O19" s="141"/>
      <c r="P19" s="154"/>
      <c r="Q19" s="153">
        <f>+Sklop1[[#This Row],[cena/enota brez DDV v EUR]]*Sklop1[[#This Row],[Stopnja DDV (%)]]</f>
        <v>0</v>
      </c>
      <c r="R19" s="153">
        <f>+Sklop1[[#This Row],[cena/enota brez DDV v EUR]]+Sklop1[[#This Row],[Davek (EUR)]]</f>
        <v>0</v>
      </c>
      <c r="S19" s="153">
        <f>+Sklop1[[#This Row],[cena/enota brez DDV v EUR]]*Sklop1[[#This Row],[Okvirna količina]]</f>
        <v>0</v>
      </c>
      <c r="T19" s="133">
        <f>+Sklop1[[#This Row],[Končna cena/enoto mere (EUR) z DDV]]*Sklop1[[#This Row],[Okvirna količina]]</f>
        <v>0</v>
      </c>
      <c r="U19" s="134"/>
    </row>
    <row r="20" spans="1:21" s="55" customFormat="1" ht="12">
      <c r="A20" s="194" t="s">
        <v>6</v>
      </c>
      <c r="B20" s="195" t="s">
        <v>269</v>
      </c>
      <c r="C20" s="159">
        <v>1</v>
      </c>
      <c r="D20" s="159" t="s">
        <v>54</v>
      </c>
      <c r="E20" s="160" t="s">
        <v>479</v>
      </c>
      <c r="F20" s="161">
        <v>40</v>
      </c>
      <c r="G20" s="162" t="s">
        <v>161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0" s="115">
        <f>IF(Sklop1[[#This Row],[ZAHTEVANA SHEMA KAKOVOSTI]]&lt;&gt;"",Sklop1[[#This Row],[Preračunana masa/volumen/kos na enoto kg]],"")</f>
        <v>40</v>
      </c>
      <c r="J20" s="130"/>
      <c r="K20" s="131"/>
      <c r="L20" s="131"/>
      <c r="M20" s="132"/>
      <c r="N20" s="141"/>
      <c r="O20" s="141"/>
      <c r="P20" s="154"/>
      <c r="Q20" s="153">
        <f>+Sklop1[[#This Row],[cena/enota brez DDV v EUR]]*Sklop1[[#This Row],[Stopnja DDV (%)]]</f>
        <v>0</v>
      </c>
      <c r="R20" s="153">
        <f>+Sklop1[[#This Row],[cena/enota brez DDV v EUR]]+Sklop1[[#This Row],[Davek (EUR)]]</f>
        <v>0</v>
      </c>
      <c r="S20" s="153">
        <f>+Sklop1[[#This Row],[cena/enota brez DDV v EUR]]*Sklop1[[#This Row],[Okvirna količina]]</f>
        <v>0</v>
      </c>
      <c r="T20" s="133">
        <f>+Sklop1[[#This Row],[Končna cena/enoto mere (EUR) z DDV]]*Sklop1[[#This Row],[Okvirna količina]]</f>
        <v>0</v>
      </c>
      <c r="U20" s="134"/>
    </row>
    <row r="21" spans="1:21" s="55" customFormat="1" ht="12">
      <c r="A21" s="194" t="s">
        <v>7</v>
      </c>
      <c r="B21" s="195" t="s">
        <v>270</v>
      </c>
      <c r="C21" s="159">
        <v>0.2</v>
      </c>
      <c r="D21" s="159" t="s">
        <v>54</v>
      </c>
      <c r="E21" s="160" t="s">
        <v>479</v>
      </c>
      <c r="F21" s="161">
        <v>24</v>
      </c>
      <c r="G21" s="162" t="s">
        <v>161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4.8000000000000007</v>
      </c>
      <c r="I21" s="115">
        <f>IF(Sklop1[[#This Row],[ZAHTEVANA SHEMA KAKOVOSTI]]&lt;&gt;"",Sklop1[[#This Row],[Preračunana masa/volumen/kos na enoto kg]],"")</f>
        <v>4.8000000000000007</v>
      </c>
      <c r="J21" s="130"/>
      <c r="K21" s="131"/>
      <c r="L21" s="131"/>
      <c r="M21" s="132"/>
      <c r="N21" s="141"/>
      <c r="O21" s="141"/>
      <c r="P21" s="154"/>
      <c r="Q21" s="153">
        <f>+Sklop1[[#This Row],[cena/enota brez DDV v EUR]]*Sklop1[[#This Row],[Stopnja DDV (%)]]</f>
        <v>0</v>
      </c>
      <c r="R21" s="153">
        <f>+Sklop1[[#This Row],[cena/enota brez DDV v EUR]]+Sklop1[[#This Row],[Davek (EUR)]]</f>
        <v>0</v>
      </c>
      <c r="S21" s="153">
        <f>+Sklop1[[#This Row],[cena/enota brez DDV v EUR]]*Sklop1[[#This Row],[Okvirna količina]]</f>
        <v>0</v>
      </c>
      <c r="T21" s="133">
        <f>+Sklop1[[#This Row],[Končna cena/enoto mere (EUR) z DDV]]*Sklop1[[#This Row],[Okvirna količina]]</f>
        <v>0</v>
      </c>
      <c r="U21" s="134"/>
    </row>
    <row r="22" spans="1:21" s="55" customFormat="1" ht="12">
      <c r="A22" s="194" t="s">
        <v>8</v>
      </c>
      <c r="B22" s="195" t="s">
        <v>271</v>
      </c>
      <c r="C22" s="159">
        <v>10</v>
      </c>
      <c r="D22" s="159" t="s">
        <v>54</v>
      </c>
      <c r="E22" s="160" t="s">
        <v>479</v>
      </c>
      <c r="F22" s="161">
        <v>8</v>
      </c>
      <c r="G22" s="162" t="s">
        <v>161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2" s="115">
        <f>IF(Sklop1[[#This Row],[ZAHTEVANA SHEMA KAKOVOSTI]]&lt;&gt;"",Sklop1[[#This Row],[Preračunana masa/volumen/kos na enoto kg]],"")</f>
        <v>80</v>
      </c>
      <c r="J22" s="130"/>
      <c r="K22" s="131"/>
      <c r="L22" s="131"/>
      <c r="M22" s="132"/>
      <c r="N22" s="141"/>
      <c r="O22" s="141"/>
      <c r="P22" s="154"/>
      <c r="Q22" s="153">
        <f>+Sklop1[[#This Row],[cena/enota brez DDV v EUR]]*Sklop1[[#This Row],[Stopnja DDV (%)]]</f>
        <v>0</v>
      </c>
      <c r="R22" s="153">
        <f>+Sklop1[[#This Row],[cena/enota brez DDV v EUR]]+Sklop1[[#This Row],[Davek (EUR)]]</f>
        <v>0</v>
      </c>
      <c r="S22" s="153">
        <f>+Sklop1[[#This Row],[cena/enota brez DDV v EUR]]*Sklop1[[#This Row],[Okvirna količina]]</f>
        <v>0</v>
      </c>
      <c r="T22" s="133">
        <f>+Sklop1[[#This Row],[Končna cena/enoto mere (EUR) z DDV]]*Sklop1[[#This Row],[Okvirna količina]]</f>
        <v>0</v>
      </c>
      <c r="U22" s="134"/>
    </row>
    <row r="23" spans="1:21" s="55" customFormat="1" ht="12">
      <c r="A23" s="194" t="s">
        <v>9</v>
      </c>
      <c r="B23" s="195" t="s">
        <v>272</v>
      </c>
      <c r="C23" s="159">
        <v>1</v>
      </c>
      <c r="D23" s="159" t="s">
        <v>54</v>
      </c>
      <c r="E23" s="160" t="s">
        <v>479</v>
      </c>
      <c r="F23" s="161">
        <v>24</v>
      </c>
      <c r="G23" s="162" t="s">
        <v>161</v>
      </c>
      <c r="H2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23" s="115">
        <f>IF(Sklop1[[#This Row],[ZAHTEVANA SHEMA KAKOVOSTI]]&lt;&gt;"",Sklop1[[#This Row],[Preračunana masa/volumen/kos na enoto kg]],"")</f>
        <v>24</v>
      </c>
      <c r="J23" s="130"/>
      <c r="K23" s="131"/>
      <c r="L23" s="131"/>
      <c r="M23" s="132"/>
      <c r="N23" s="141"/>
      <c r="O23" s="141"/>
      <c r="P23" s="154"/>
      <c r="Q23" s="153">
        <f>+Sklop1[[#This Row],[cena/enota brez DDV v EUR]]*Sklop1[[#This Row],[Stopnja DDV (%)]]</f>
        <v>0</v>
      </c>
      <c r="R23" s="153">
        <f>+Sklop1[[#This Row],[cena/enota brez DDV v EUR]]+Sklop1[[#This Row],[Davek (EUR)]]</f>
        <v>0</v>
      </c>
      <c r="S23" s="153">
        <f>+Sklop1[[#This Row],[cena/enota brez DDV v EUR]]*Sklop1[[#This Row],[Okvirna količina]]</f>
        <v>0</v>
      </c>
      <c r="T23" s="133">
        <f>+Sklop1[[#This Row],[Končna cena/enoto mere (EUR) z DDV]]*Sklop1[[#This Row],[Okvirna količina]]</f>
        <v>0</v>
      </c>
      <c r="U23" s="134"/>
    </row>
    <row r="24" spans="1:21" s="55" customFormat="1" ht="12">
      <c r="A24" s="194" t="s">
        <v>10</v>
      </c>
      <c r="B24" s="195" t="s">
        <v>273</v>
      </c>
      <c r="C24" s="159">
        <v>250</v>
      </c>
      <c r="D24" s="163" t="s">
        <v>90</v>
      </c>
      <c r="E24" s="160" t="s">
        <v>479</v>
      </c>
      <c r="F24" s="161">
        <v>464</v>
      </c>
      <c r="G24" s="162" t="s">
        <v>161</v>
      </c>
      <c r="H2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116</v>
      </c>
      <c r="I24" s="115">
        <f>IF(Sklop1[[#This Row],[ZAHTEVANA SHEMA KAKOVOSTI]]&lt;&gt;"",Sklop1[[#This Row],[Preračunana masa/volumen/kos na enoto kg]],"")</f>
        <v>116</v>
      </c>
      <c r="J24" s="130"/>
      <c r="K24" s="131"/>
      <c r="L24" s="131"/>
      <c r="M24" s="132"/>
      <c r="N24" s="141"/>
      <c r="O24" s="141"/>
      <c r="P24" s="154"/>
      <c r="Q24" s="153">
        <f>+Sklop1[[#This Row],[cena/enota brez DDV v EUR]]*Sklop1[[#This Row],[Stopnja DDV (%)]]</f>
        <v>0</v>
      </c>
      <c r="R24" s="153">
        <f>+Sklop1[[#This Row],[cena/enota brez DDV v EUR]]+Sklop1[[#This Row],[Davek (EUR)]]</f>
        <v>0</v>
      </c>
      <c r="S24" s="153">
        <f>+Sklop1[[#This Row],[cena/enota brez DDV v EUR]]*Sklop1[[#This Row],[Okvirna količina]]</f>
        <v>0</v>
      </c>
      <c r="T24" s="133">
        <f>+Sklop1[[#This Row],[Končna cena/enoto mere (EUR) z DDV]]*Sklop1[[#This Row],[Okvirna količina]]</f>
        <v>0</v>
      </c>
      <c r="U24" s="134"/>
    </row>
    <row r="25" spans="1:21" s="55" customFormat="1" ht="12">
      <c r="A25" s="194" t="s">
        <v>11</v>
      </c>
      <c r="B25" s="195" t="s">
        <v>274</v>
      </c>
      <c r="C25" s="159">
        <v>150</v>
      </c>
      <c r="D25" s="163" t="s">
        <v>90</v>
      </c>
      <c r="E25" s="160" t="s">
        <v>479</v>
      </c>
      <c r="F25" s="161">
        <v>1910</v>
      </c>
      <c r="G25" s="162" t="s">
        <v>161</v>
      </c>
      <c r="H2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286.5</v>
      </c>
      <c r="I25" s="115">
        <f>IF(Sklop1[[#This Row],[ZAHTEVANA SHEMA KAKOVOSTI]]&lt;&gt;"",Sklop1[[#This Row],[Preračunana masa/volumen/kos na enoto kg]],"")</f>
        <v>286.5</v>
      </c>
      <c r="J25" s="130"/>
      <c r="K25" s="131"/>
      <c r="L25" s="131"/>
      <c r="M25" s="132"/>
      <c r="N25" s="141"/>
      <c r="O25" s="141"/>
      <c r="P25" s="154"/>
      <c r="Q25" s="153">
        <f>+Sklop1[[#This Row],[cena/enota brez DDV v EUR]]*Sklop1[[#This Row],[Stopnja DDV (%)]]</f>
        <v>0</v>
      </c>
      <c r="R25" s="153">
        <f>+Sklop1[[#This Row],[cena/enota brez DDV v EUR]]+Sklop1[[#This Row],[Davek (EUR)]]</f>
        <v>0</v>
      </c>
      <c r="S25" s="153">
        <f>+Sklop1[[#This Row],[cena/enota brez DDV v EUR]]*Sklop1[[#This Row],[Okvirna količina]]</f>
        <v>0</v>
      </c>
      <c r="T25" s="133">
        <f>+Sklop1[[#This Row],[Končna cena/enoto mere (EUR) z DDV]]*Sklop1[[#This Row],[Okvirna količina]]</f>
        <v>0</v>
      </c>
      <c r="U25" s="134"/>
    </row>
    <row r="26" spans="1:21" s="55" customFormat="1" ht="12">
      <c r="A26" s="194" t="s">
        <v>12</v>
      </c>
      <c r="B26" s="195" t="s">
        <v>275</v>
      </c>
      <c r="C26" s="159">
        <v>180</v>
      </c>
      <c r="D26" s="163" t="s">
        <v>90</v>
      </c>
      <c r="E26" s="160" t="s">
        <v>479</v>
      </c>
      <c r="F26" s="161">
        <v>1290</v>
      </c>
      <c r="G26" s="162" t="s">
        <v>161</v>
      </c>
      <c r="H2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232.2</v>
      </c>
      <c r="I26" s="115">
        <f>IF(Sklop1[[#This Row],[ZAHTEVANA SHEMA KAKOVOSTI]]&lt;&gt;"",Sklop1[[#This Row],[Preračunana masa/volumen/kos na enoto kg]],"")</f>
        <v>232.2</v>
      </c>
      <c r="J26" s="130"/>
      <c r="K26" s="131"/>
      <c r="L26" s="131"/>
      <c r="M26" s="132"/>
      <c r="N26" s="141"/>
      <c r="O26" s="141"/>
      <c r="P26" s="154"/>
      <c r="Q26" s="153">
        <f>+Sklop1[[#This Row],[cena/enota brez DDV v EUR]]*Sklop1[[#This Row],[Stopnja DDV (%)]]</f>
        <v>0</v>
      </c>
      <c r="R26" s="153">
        <f>+Sklop1[[#This Row],[cena/enota brez DDV v EUR]]+Sklop1[[#This Row],[Davek (EUR)]]</f>
        <v>0</v>
      </c>
      <c r="S26" s="153">
        <f>+Sklop1[[#This Row],[cena/enota brez DDV v EUR]]*Sklop1[[#This Row],[Okvirna količina]]</f>
        <v>0</v>
      </c>
      <c r="T26" s="133">
        <f>+Sklop1[[#This Row],[Končna cena/enoto mere (EUR) z DDV]]*Sklop1[[#This Row],[Okvirna količina]]</f>
        <v>0</v>
      </c>
      <c r="U26" s="134"/>
    </row>
    <row r="27" spans="1:21" s="55" customFormat="1" ht="12">
      <c r="A27" s="194" t="s">
        <v>13</v>
      </c>
      <c r="B27" s="195" t="s">
        <v>276</v>
      </c>
      <c r="C27" s="159">
        <v>150</v>
      </c>
      <c r="D27" s="163" t="s">
        <v>90</v>
      </c>
      <c r="E27" s="160" t="s">
        <v>479</v>
      </c>
      <c r="F27" s="161">
        <v>1496</v>
      </c>
      <c r="G27" s="162" t="s">
        <v>161</v>
      </c>
      <c r="H2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224.4</v>
      </c>
      <c r="I27" s="115">
        <f>IF(Sklop1[[#This Row],[ZAHTEVANA SHEMA KAKOVOSTI]]&lt;&gt;"",Sklop1[[#This Row],[Preračunana masa/volumen/kos na enoto kg]],"")</f>
        <v>224.4</v>
      </c>
      <c r="J27" s="130"/>
      <c r="K27" s="131"/>
      <c r="L27" s="131"/>
      <c r="M27" s="132"/>
      <c r="N27" s="141"/>
      <c r="O27" s="141"/>
      <c r="P27" s="154"/>
      <c r="Q27" s="153">
        <f>+Sklop1[[#This Row],[cena/enota brez DDV v EUR]]*Sklop1[[#This Row],[Stopnja DDV (%)]]</f>
        <v>0</v>
      </c>
      <c r="R27" s="153">
        <f>+Sklop1[[#This Row],[cena/enota brez DDV v EUR]]+Sklop1[[#This Row],[Davek (EUR)]]</f>
        <v>0</v>
      </c>
      <c r="S27" s="153">
        <f>+Sklop1[[#This Row],[cena/enota brez DDV v EUR]]*Sklop1[[#This Row],[Okvirna količina]]</f>
        <v>0</v>
      </c>
      <c r="T27" s="133">
        <f>+Sklop1[[#This Row],[Končna cena/enoto mere (EUR) z DDV]]*Sklop1[[#This Row],[Okvirna količina]]</f>
        <v>0</v>
      </c>
      <c r="U27" s="134"/>
    </row>
    <row r="28" spans="1:21" s="55" customFormat="1" ht="12">
      <c r="A28" s="194" t="s">
        <v>14</v>
      </c>
      <c r="B28" s="195" t="s">
        <v>277</v>
      </c>
      <c r="C28" s="159">
        <v>180</v>
      </c>
      <c r="D28" s="163" t="s">
        <v>90</v>
      </c>
      <c r="E28" s="160" t="s">
        <v>479</v>
      </c>
      <c r="F28" s="161">
        <v>80</v>
      </c>
      <c r="G28" s="162" t="s">
        <v>161</v>
      </c>
      <c r="H2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14.399999999999999</v>
      </c>
      <c r="I28" s="115">
        <f>IF(Sklop1[[#This Row],[ZAHTEVANA SHEMA KAKOVOSTI]]&lt;&gt;"",Sklop1[[#This Row],[Preračunana masa/volumen/kos na enoto kg]],"")</f>
        <v>14.399999999999999</v>
      </c>
      <c r="J28" s="130"/>
      <c r="K28" s="131"/>
      <c r="L28" s="131"/>
      <c r="M28" s="132"/>
      <c r="N28" s="141"/>
      <c r="O28" s="141"/>
      <c r="P28" s="154"/>
      <c r="Q28" s="153">
        <f>+Sklop1[[#This Row],[cena/enota brez DDV v EUR]]*Sklop1[[#This Row],[Stopnja DDV (%)]]</f>
        <v>0</v>
      </c>
      <c r="R28" s="153">
        <f>+Sklop1[[#This Row],[cena/enota brez DDV v EUR]]+Sklop1[[#This Row],[Davek (EUR)]]</f>
        <v>0</v>
      </c>
      <c r="S28" s="153">
        <f>+Sklop1[[#This Row],[cena/enota brez DDV v EUR]]*Sklop1[[#This Row],[Okvirna količina]]</f>
        <v>0</v>
      </c>
      <c r="T28" s="133">
        <f>+Sklop1[[#This Row],[Končna cena/enoto mere (EUR) z DDV]]*Sklop1[[#This Row],[Okvirna količina]]</f>
        <v>0</v>
      </c>
      <c r="U28" s="134"/>
    </row>
    <row r="29" spans="1:21" s="55" customFormat="1" ht="12">
      <c r="A29" s="194" t="s">
        <v>15</v>
      </c>
      <c r="B29" s="195" t="s">
        <v>278</v>
      </c>
      <c r="C29" s="159">
        <v>250</v>
      </c>
      <c r="D29" s="163" t="s">
        <v>90</v>
      </c>
      <c r="E29" s="160" t="s">
        <v>479</v>
      </c>
      <c r="F29" s="161">
        <v>976</v>
      </c>
      <c r="G29" s="162" t="s">
        <v>161</v>
      </c>
      <c r="H2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244</v>
      </c>
      <c r="I29" s="115">
        <f>IF(Sklop1[[#This Row],[ZAHTEVANA SHEMA KAKOVOSTI]]&lt;&gt;"",Sklop1[[#This Row],[Preračunana masa/volumen/kos na enoto kg]],"")</f>
        <v>244</v>
      </c>
      <c r="J29" s="130"/>
      <c r="K29" s="131"/>
      <c r="L29" s="131"/>
      <c r="M29" s="132"/>
      <c r="N29" s="141"/>
      <c r="O29" s="141"/>
      <c r="P29" s="154"/>
      <c r="Q29" s="153">
        <f>+Sklop1[[#This Row],[cena/enota brez DDV v EUR]]*Sklop1[[#This Row],[Stopnja DDV (%)]]</f>
        <v>0</v>
      </c>
      <c r="R29" s="153">
        <f>+Sklop1[[#This Row],[cena/enota brez DDV v EUR]]+Sklop1[[#This Row],[Davek (EUR)]]</f>
        <v>0</v>
      </c>
      <c r="S29" s="153">
        <f>+Sklop1[[#This Row],[cena/enota brez DDV v EUR]]*Sklop1[[#This Row],[Okvirna količina]]</f>
        <v>0</v>
      </c>
      <c r="T29" s="133">
        <f>+Sklop1[[#This Row],[Končna cena/enoto mere (EUR) z DDV]]*Sklop1[[#This Row],[Okvirna količina]]</f>
        <v>0</v>
      </c>
      <c r="U29" s="134"/>
    </row>
    <row r="30" spans="1:21" s="55" customFormat="1" ht="12">
      <c r="A30" s="194" t="s">
        <v>16</v>
      </c>
      <c r="B30" s="195" t="s">
        <v>279</v>
      </c>
      <c r="C30" s="159">
        <v>180</v>
      </c>
      <c r="D30" s="159" t="s">
        <v>90</v>
      </c>
      <c r="E30" s="160" t="s">
        <v>479</v>
      </c>
      <c r="F30" s="161">
        <v>130</v>
      </c>
      <c r="G30" s="162" t="s">
        <v>161</v>
      </c>
      <c r="H3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23.4</v>
      </c>
      <c r="I30" s="115">
        <f>IF(Sklop1[[#This Row],[ZAHTEVANA SHEMA KAKOVOSTI]]&lt;&gt;"",Sklop1[[#This Row],[Preračunana masa/volumen/kos na enoto kg]],"")</f>
        <v>23.4</v>
      </c>
      <c r="J30" s="130"/>
      <c r="K30" s="131"/>
      <c r="L30" s="131"/>
      <c r="M30" s="132"/>
      <c r="N30" s="141"/>
      <c r="O30" s="141"/>
      <c r="P30" s="154"/>
      <c r="Q30" s="153">
        <f>+Sklop1[[#This Row],[cena/enota brez DDV v EUR]]*Sklop1[[#This Row],[Stopnja DDV (%)]]</f>
        <v>0</v>
      </c>
      <c r="R30" s="153">
        <f>+Sklop1[[#This Row],[cena/enota brez DDV v EUR]]+Sklop1[[#This Row],[Davek (EUR)]]</f>
        <v>0</v>
      </c>
      <c r="S30" s="153">
        <f>+Sklop1[[#This Row],[cena/enota brez DDV v EUR]]*Sklop1[[#This Row],[Okvirna količina]]</f>
        <v>0</v>
      </c>
      <c r="T30" s="133">
        <f>+Sklop1[[#This Row],[Končna cena/enoto mere (EUR) z DDV]]*Sklop1[[#This Row],[Okvirna količina]]</f>
        <v>0</v>
      </c>
      <c r="U30" s="134"/>
    </row>
    <row r="31" spans="1:21" s="55" customFormat="1" ht="12">
      <c r="A31" s="194" t="s">
        <v>17</v>
      </c>
      <c r="B31" s="195" t="s">
        <v>280</v>
      </c>
      <c r="C31" s="159">
        <v>150</v>
      </c>
      <c r="D31" s="159" t="s">
        <v>90</v>
      </c>
      <c r="E31" s="160" t="s">
        <v>479</v>
      </c>
      <c r="F31" s="161">
        <v>500</v>
      </c>
      <c r="G31" s="162" t="s">
        <v>161</v>
      </c>
      <c r="H3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1" s="115">
        <f>IF(Sklop1[[#This Row],[ZAHTEVANA SHEMA KAKOVOSTI]]&lt;&gt;"",Sklop1[[#This Row],[Preračunana masa/volumen/kos na enoto kg]],"")</f>
        <v>75</v>
      </c>
      <c r="J31" s="130"/>
      <c r="K31" s="131"/>
      <c r="L31" s="131"/>
      <c r="M31" s="132"/>
      <c r="N31" s="141"/>
      <c r="O31" s="141"/>
      <c r="P31" s="154"/>
      <c r="Q31" s="153">
        <f>+Sklop1[[#This Row],[cena/enota brez DDV v EUR]]*Sklop1[[#This Row],[Stopnja DDV (%)]]</f>
        <v>0</v>
      </c>
      <c r="R31" s="153">
        <f>+Sklop1[[#This Row],[cena/enota brez DDV v EUR]]+Sklop1[[#This Row],[Davek (EUR)]]</f>
        <v>0</v>
      </c>
      <c r="S31" s="153">
        <f>+Sklop1[[#This Row],[cena/enota brez DDV v EUR]]*Sklop1[[#This Row],[Okvirna količina]]</f>
        <v>0</v>
      </c>
      <c r="T31" s="133">
        <f>+Sklop1[[#This Row],[Končna cena/enoto mere (EUR) z DDV]]*Sklop1[[#This Row],[Okvirna količina]]</f>
        <v>0</v>
      </c>
      <c r="U31" s="134"/>
    </row>
    <row r="32" spans="1:21" s="55" customFormat="1" ht="12">
      <c r="A32" s="194" t="s">
        <v>18</v>
      </c>
      <c r="B32" s="195" t="s">
        <v>281</v>
      </c>
      <c r="C32" s="159">
        <v>150</v>
      </c>
      <c r="D32" s="159" t="s">
        <v>90</v>
      </c>
      <c r="E32" s="160" t="s">
        <v>479</v>
      </c>
      <c r="F32" s="161">
        <v>10</v>
      </c>
      <c r="G32" s="162" t="s">
        <v>161</v>
      </c>
      <c r="H3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32" s="115">
        <f>IF(Sklop1[[#This Row],[ZAHTEVANA SHEMA KAKOVOSTI]]&lt;&gt;"",Sklop1[[#This Row],[Preračunana masa/volumen/kos na enoto kg]],"")</f>
        <v>1.5</v>
      </c>
      <c r="J32" s="130"/>
      <c r="K32" s="131"/>
      <c r="L32" s="131"/>
      <c r="M32" s="132"/>
      <c r="N32" s="141"/>
      <c r="O32" s="141"/>
      <c r="P32" s="154"/>
      <c r="Q32" s="153">
        <f>+Sklop1[[#This Row],[cena/enota brez DDV v EUR]]*Sklop1[[#This Row],[Stopnja DDV (%)]]</f>
        <v>0</v>
      </c>
      <c r="R32" s="153">
        <f>+Sklop1[[#This Row],[cena/enota brez DDV v EUR]]+Sklop1[[#This Row],[Davek (EUR)]]</f>
        <v>0</v>
      </c>
      <c r="S32" s="153">
        <f>+Sklop1[[#This Row],[cena/enota brez DDV v EUR]]*Sklop1[[#This Row],[Okvirna količina]]</f>
        <v>0</v>
      </c>
      <c r="T32" s="133">
        <f>+Sklop1[[#This Row],[Končna cena/enoto mere (EUR) z DDV]]*Sklop1[[#This Row],[Okvirna količina]]</f>
        <v>0</v>
      </c>
      <c r="U32" s="134"/>
    </row>
    <row r="33" spans="1:21" s="55" customFormat="1" ht="12">
      <c r="A33" s="194" t="s">
        <v>19</v>
      </c>
      <c r="B33" s="195" t="s">
        <v>282</v>
      </c>
      <c r="C33" s="159">
        <v>150</v>
      </c>
      <c r="D33" s="159" t="s">
        <v>90</v>
      </c>
      <c r="E33" s="160" t="s">
        <v>479</v>
      </c>
      <c r="F33" s="161">
        <v>1000</v>
      </c>
      <c r="G33" s="162" t="s">
        <v>161</v>
      </c>
      <c r="H3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115">
        <f>IF(Sklop1[[#This Row],[ZAHTEVANA SHEMA KAKOVOSTI]]&lt;&gt;"",Sklop1[[#This Row],[Preračunana masa/volumen/kos na enoto kg]],"")</f>
        <v>150</v>
      </c>
      <c r="J33" s="130"/>
      <c r="K33" s="131"/>
      <c r="L33" s="131"/>
      <c r="M33" s="132"/>
      <c r="N33" s="141"/>
      <c r="O33" s="141"/>
      <c r="P33" s="154"/>
      <c r="Q33" s="153">
        <f>+Sklop1[[#This Row],[cena/enota brez DDV v EUR]]*Sklop1[[#This Row],[Stopnja DDV (%)]]</f>
        <v>0</v>
      </c>
      <c r="R33" s="153">
        <f>+Sklop1[[#This Row],[cena/enota brez DDV v EUR]]+Sklop1[[#This Row],[Davek (EUR)]]</f>
        <v>0</v>
      </c>
      <c r="S33" s="153">
        <f>+Sklop1[[#This Row],[cena/enota brez DDV v EUR]]*Sklop1[[#This Row],[Okvirna količina]]</f>
        <v>0</v>
      </c>
      <c r="T33" s="133">
        <f>+Sklop1[[#This Row],[Končna cena/enoto mere (EUR) z DDV]]*Sklop1[[#This Row],[Okvirna količina]]</f>
        <v>0</v>
      </c>
      <c r="U33" s="134"/>
    </row>
    <row r="34" spans="1:21" s="55" customFormat="1" ht="12">
      <c r="A34" s="194" t="s">
        <v>20</v>
      </c>
      <c r="B34" s="244" t="s">
        <v>283</v>
      </c>
      <c r="C34" s="245">
        <v>150</v>
      </c>
      <c r="D34" s="246" t="s">
        <v>90</v>
      </c>
      <c r="E34" s="247" t="s">
        <v>479</v>
      </c>
      <c r="F34" s="248">
        <v>1000</v>
      </c>
      <c r="G34" s="162" t="s">
        <v>161</v>
      </c>
      <c r="H3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87">
        <f>IF(Sklop1[[#This Row],[ZAHTEVANA SHEMA KAKOVOSTI]]&lt;&gt;"",Sklop1[[#This Row],[Preračunana masa/volumen/kos na enoto kg]],"")</f>
        <v>150</v>
      </c>
      <c r="J34" s="188"/>
      <c r="K34" s="189"/>
      <c r="L34" s="189"/>
      <c r="M34" s="238"/>
      <c r="N34" s="239"/>
      <c r="O34" s="239"/>
      <c r="P34" s="240"/>
      <c r="Q34" s="241">
        <f>+Sklop1[[#This Row],[cena/enota brez DDV v EUR]]*Sklop1[[#This Row],[Stopnja DDV (%)]]</f>
        <v>0</v>
      </c>
      <c r="R34" s="241">
        <f>+Sklop1[[#This Row],[cena/enota brez DDV v EUR]]+Sklop1[[#This Row],[Davek (EUR)]]</f>
        <v>0</v>
      </c>
      <c r="S34" s="241">
        <f>+Sklop1[[#This Row],[cena/enota brez DDV v EUR]]*Sklop1[[#This Row],[Okvirna količina]]</f>
        <v>0</v>
      </c>
      <c r="T34" s="242">
        <f>+Sklop1[[#This Row],[Končna cena/enoto mere (EUR) z DDV]]*Sklop1[[#This Row],[Okvirna količina]]</f>
        <v>0</v>
      </c>
      <c r="U34" s="243"/>
    </row>
    <row r="35" spans="1:21" s="55" customFormat="1" ht="12">
      <c r="A35" s="194" t="s">
        <v>21</v>
      </c>
      <c r="B35" s="244" t="s">
        <v>284</v>
      </c>
      <c r="C35" s="245">
        <v>400</v>
      </c>
      <c r="D35" s="246" t="s">
        <v>90</v>
      </c>
      <c r="E35" s="247"/>
      <c r="F35" s="248">
        <v>54</v>
      </c>
      <c r="G35" s="162" t="s">
        <v>161</v>
      </c>
      <c r="H3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21.6</v>
      </c>
      <c r="I35" s="187" t="str">
        <f>IF(Sklop1[[#This Row],[ZAHTEVANA SHEMA KAKOVOSTI]]&lt;&gt;"",Sklop1[[#This Row],[Preračunana masa/volumen/kos na enoto kg]],"")</f>
        <v/>
      </c>
      <c r="J35" s="188"/>
      <c r="K35" s="189"/>
      <c r="L35" s="189"/>
      <c r="M35" s="238"/>
      <c r="N35" s="239"/>
      <c r="O35" s="239"/>
      <c r="P35" s="240"/>
      <c r="Q35" s="241">
        <f>+Sklop1[[#This Row],[cena/enota brez DDV v EUR]]*Sklop1[[#This Row],[Stopnja DDV (%)]]</f>
        <v>0</v>
      </c>
      <c r="R35" s="241">
        <f>+Sklop1[[#This Row],[cena/enota brez DDV v EUR]]+Sklop1[[#This Row],[Davek (EUR)]]</f>
        <v>0</v>
      </c>
      <c r="S35" s="241">
        <f>+Sklop1[[#This Row],[cena/enota brez DDV v EUR]]*Sklop1[[#This Row],[Okvirna količina]]</f>
        <v>0</v>
      </c>
      <c r="T35" s="242">
        <f>+Sklop1[[#This Row],[Končna cena/enoto mere (EUR) z DDV]]*Sklop1[[#This Row],[Okvirna količina]]</f>
        <v>0</v>
      </c>
      <c r="U35" s="243"/>
    </row>
    <row r="36" spans="1:21" s="55" customFormat="1" ht="12">
      <c r="A36" s="194" t="s">
        <v>22</v>
      </c>
      <c r="B36" s="244" t="s">
        <v>285</v>
      </c>
      <c r="C36" s="245">
        <v>180</v>
      </c>
      <c r="D36" s="246" t="s">
        <v>90</v>
      </c>
      <c r="E36" s="247"/>
      <c r="F36" s="248">
        <v>100</v>
      </c>
      <c r="G36" s="162" t="s">
        <v>161</v>
      </c>
      <c r="H3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6" s="187" t="str">
        <f>IF(Sklop1[[#This Row],[ZAHTEVANA SHEMA KAKOVOSTI]]&lt;&gt;"",Sklop1[[#This Row],[Preračunana masa/volumen/kos na enoto kg]],"")</f>
        <v/>
      </c>
      <c r="J36" s="188"/>
      <c r="K36" s="189"/>
      <c r="L36" s="189"/>
      <c r="M36" s="238"/>
      <c r="N36" s="239"/>
      <c r="O36" s="239"/>
      <c r="P36" s="240"/>
      <c r="Q36" s="241">
        <f>+Sklop1[[#This Row],[cena/enota brez DDV v EUR]]*Sklop1[[#This Row],[Stopnja DDV (%)]]</f>
        <v>0</v>
      </c>
      <c r="R36" s="241">
        <f>+Sklop1[[#This Row],[cena/enota brez DDV v EUR]]+Sklop1[[#This Row],[Davek (EUR)]]</f>
        <v>0</v>
      </c>
      <c r="S36" s="241">
        <f>+Sklop1[[#This Row],[cena/enota brez DDV v EUR]]*Sklop1[[#This Row],[Okvirna količina]]</f>
        <v>0</v>
      </c>
      <c r="T36" s="242">
        <f>+Sklop1[[#This Row],[Končna cena/enoto mere (EUR) z DDV]]*Sklop1[[#This Row],[Okvirna količina]]</f>
        <v>0</v>
      </c>
      <c r="U36" s="243"/>
    </row>
    <row r="37" spans="1:21" s="55" customFormat="1" ht="12">
      <c r="A37" s="194" t="s">
        <v>23</v>
      </c>
      <c r="B37" s="244" t="s">
        <v>286</v>
      </c>
      <c r="C37" s="245">
        <v>1</v>
      </c>
      <c r="D37" s="246" t="s">
        <v>54</v>
      </c>
      <c r="E37" s="247"/>
      <c r="F37" s="248">
        <v>339</v>
      </c>
      <c r="G37" s="162" t="s">
        <v>161</v>
      </c>
      <c r="H3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339</v>
      </c>
      <c r="I37" s="187" t="str">
        <f>IF(Sklop1[[#This Row],[ZAHTEVANA SHEMA KAKOVOSTI]]&lt;&gt;"",Sklop1[[#This Row],[Preračunana masa/volumen/kos na enoto kg]],"")</f>
        <v/>
      </c>
      <c r="J37" s="188"/>
      <c r="K37" s="189"/>
      <c r="L37" s="189"/>
      <c r="M37" s="238"/>
      <c r="N37" s="239"/>
      <c r="O37" s="239"/>
      <c r="P37" s="240"/>
      <c r="Q37" s="241">
        <f>+Sklop1[[#This Row],[cena/enota brez DDV v EUR]]*Sklop1[[#This Row],[Stopnja DDV (%)]]</f>
        <v>0</v>
      </c>
      <c r="R37" s="241">
        <f>+Sklop1[[#This Row],[cena/enota brez DDV v EUR]]+Sklop1[[#This Row],[Davek (EUR)]]</f>
        <v>0</v>
      </c>
      <c r="S37" s="241">
        <f>+Sklop1[[#This Row],[cena/enota brez DDV v EUR]]*Sklop1[[#This Row],[Okvirna količina]]</f>
        <v>0</v>
      </c>
      <c r="T37" s="242">
        <f>+Sklop1[[#This Row],[Končna cena/enoto mere (EUR) z DDV]]*Sklop1[[#This Row],[Okvirna količina]]</f>
        <v>0</v>
      </c>
      <c r="U37" s="243"/>
    </row>
    <row r="38" spans="1:21" s="55" customFormat="1" ht="12">
      <c r="A38" s="194" t="s">
        <v>24</v>
      </c>
      <c r="B38" s="244" t="s">
        <v>287</v>
      </c>
      <c r="C38" s="245">
        <v>500</v>
      </c>
      <c r="D38" s="246" t="s">
        <v>90</v>
      </c>
      <c r="E38" s="247"/>
      <c r="F38" s="248">
        <v>12</v>
      </c>
      <c r="G38" s="162" t="s">
        <v>161</v>
      </c>
      <c r="H3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8" s="187" t="str">
        <f>IF(Sklop1[[#This Row],[ZAHTEVANA SHEMA KAKOVOSTI]]&lt;&gt;"",Sklop1[[#This Row],[Preračunana masa/volumen/kos na enoto kg]],"")</f>
        <v/>
      </c>
      <c r="J38" s="188"/>
      <c r="K38" s="189"/>
      <c r="L38" s="189"/>
      <c r="M38" s="238"/>
      <c r="N38" s="239"/>
      <c r="O38" s="239"/>
      <c r="P38" s="240"/>
      <c r="Q38" s="241">
        <f>+Sklop1[[#This Row],[cena/enota brez DDV v EUR]]*Sklop1[[#This Row],[Stopnja DDV (%)]]</f>
        <v>0</v>
      </c>
      <c r="R38" s="241">
        <f>+Sklop1[[#This Row],[cena/enota brez DDV v EUR]]+Sklop1[[#This Row],[Davek (EUR)]]</f>
        <v>0</v>
      </c>
      <c r="S38" s="241">
        <f>+Sklop1[[#This Row],[cena/enota brez DDV v EUR]]*Sklop1[[#This Row],[Okvirna količina]]</f>
        <v>0</v>
      </c>
      <c r="T38" s="242">
        <f>+Sklop1[[#This Row],[Končna cena/enoto mere (EUR) z DDV]]*Sklop1[[#This Row],[Okvirna količina]]</f>
        <v>0</v>
      </c>
      <c r="U38" s="243"/>
    </row>
    <row r="39" spans="1:21" s="55" customFormat="1" ht="12">
      <c r="A39" s="194" t="s">
        <v>25</v>
      </c>
      <c r="B39" s="244" t="s">
        <v>288</v>
      </c>
      <c r="C39" s="245">
        <v>120</v>
      </c>
      <c r="D39" s="246" t="s">
        <v>90</v>
      </c>
      <c r="E39" s="247"/>
      <c r="F39" s="248">
        <v>980</v>
      </c>
      <c r="G39" s="162" t="s">
        <v>161</v>
      </c>
      <c r="H3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117.6</v>
      </c>
      <c r="I39" s="187" t="str">
        <f>IF(Sklop1[[#This Row],[ZAHTEVANA SHEMA KAKOVOSTI]]&lt;&gt;"",Sklop1[[#This Row],[Preračunana masa/volumen/kos na enoto kg]],"")</f>
        <v/>
      </c>
      <c r="J39" s="188"/>
      <c r="K39" s="189"/>
      <c r="L39" s="189"/>
      <c r="M39" s="238"/>
      <c r="N39" s="239"/>
      <c r="O39" s="239"/>
      <c r="P39" s="240"/>
      <c r="Q39" s="241">
        <f>+Sklop1[[#This Row],[cena/enota brez DDV v EUR]]*Sklop1[[#This Row],[Stopnja DDV (%)]]</f>
        <v>0</v>
      </c>
      <c r="R39" s="241">
        <f>+Sklop1[[#This Row],[cena/enota brez DDV v EUR]]+Sklop1[[#This Row],[Davek (EUR)]]</f>
        <v>0</v>
      </c>
      <c r="S39" s="241">
        <f>+Sklop1[[#This Row],[cena/enota brez DDV v EUR]]*Sklop1[[#This Row],[Okvirna količina]]</f>
        <v>0</v>
      </c>
      <c r="T39" s="242">
        <f>+Sklop1[[#This Row],[Končna cena/enoto mere (EUR) z DDV]]*Sklop1[[#This Row],[Okvirna količina]]</f>
        <v>0</v>
      </c>
      <c r="U39" s="243"/>
    </row>
    <row r="40" spans="1:21" s="55" customFormat="1" ht="12">
      <c r="A40" s="194" t="s">
        <v>26</v>
      </c>
      <c r="B40" s="244" t="s">
        <v>193</v>
      </c>
      <c r="C40" s="245" t="s">
        <v>197</v>
      </c>
      <c r="D40" s="246" t="s">
        <v>90</v>
      </c>
      <c r="E40" s="413" t="s">
        <v>479</v>
      </c>
      <c r="F40" s="248">
        <v>215</v>
      </c>
      <c r="G40" s="162" t="s">
        <v>0</v>
      </c>
      <c r="H40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215</v>
      </c>
      <c r="I40" s="187">
        <f>IF(Sklop1[[#This Row],[ZAHTEVANA SHEMA KAKOVOSTI]]&lt;&gt;"",Sklop1[[#This Row],[Preračunana masa/volumen/kos na enoto kg]],"")</f>
        <v>215</v>
      </c>
      <c r="J40" s="188"/>
      <c r="K40" s="189"/>
      <c r="L40" s="189"/>
      <c r="M40" s="238"/>
      <c r="N40" s="239"/>
      <c r="O40" s="239"/>
      <c r="P40" s="240"/>
      <c r="Q40" s="241">
        <f>+Sklop1[[#This Row],[cena/enota brez DDV v EUR]]*Sklop1[[#This Row],[Stopnja DDV (%)]]</f>
        <v>0</v>
      </c>
      <c r="R40" s="241">
        <f>+Sklop1[[#This Row],[cena/enota brez DDV v EUR]]+Sklop1[[#This Row],[Davek (EUR)]]</f>
        <v>0</v>
      </c>
      <c r="S40" s="241">
        <f>+Sklop1[[#This Row],[cena/enota brez DDV v EUR]]*Sklop1[[#This Row],[Okvirna količina]]</f>
        <v>0</v>
      </c>
      <c r="T40" s="242">
        <f>+Sklop1[[#This Row],[Končna cena/enoto mere (EUR) z DDV]]*Sklop1[[#This Row],[Okvirna količina]]</f>
        <v>0</v>
      </c>
      <c r="U40" s="243"/>
    </row>
    <row r="41" spans="1:21" s="55" customFormat="1" ht="12">
      <c r="A41" s="194" t="s">
        <v>27</v>
      </c>
      <c r="B41" s="244" t="s">
        <v>194</v>
      </c>
      <c r="C41" s="245" t="s">
        <v>197</v>
      </c>
      <c r="D41" s="246" t="s">
        <v>90</v>
      </c>
      <c r="E41" s="247"/>
      <c r="F41" s="248">
        <v>5</v>
      </c>
      <c r="G41" s="162" t="s">
        <v>0</v>
      </c>
      <c r="H41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187" t="str">
        <f>IF(Sklop1[[#This Row],[ZAHTEVANA SHEMA KAKOVOSTI]]&lt;&gt;"",Sklop1[[#This Row],[Preračunana masa/volumen/kos na enoto kg]],"")</f>
        <v/>
      </c>
      <c r="J41" s="188"/>
      <c r="K41" s="189"/>
      <c r="L41" s="189"/>
      <c r="M41" s="238"/>
      <c r="N41" s="239"/>
      <c r="O41" s="239"/>
      <c r="P41" s="240"/>
      <c r="Q41" s="241">
        <f>+Sklop1[[#This Row],[cena/enota brez DDV v EUR]]*Sklop1[[#This Row],[Stopnja DDV (%)]]</f>
        <v>0</v>
      </c>
      <c r="R41" s="241">
        <f>+Sklop1[[#This Row],[cena/enota brez DDV v EUR]]+Sklop1[[#This Row],[Davek (EUR)]]</f>
        <v>0</v>
      </c>
      <c r="S41" s="241">
        <f>+Sklop1[[#This Row],[cena/enota brez DDV v EUR]]*Sklop1[[#This Row],[Okvirna količina]]</f>
        <v>0</v>
      </c>
      <c r="T41" s="242">
        <f>+Sklop1[[#This Row],[Končna cena/enoto mere (EUR) z DDV]]*Sklop1[[#This Row],[Okvirna količina]]</f>
        <v>0</v>
      </c>
      <c r="U41" s="243"/>
    </row>
    <row r="42" spans="1:21" s="55" customFormat="1" ht="12">
      <c r="A42" s="194" t="s">
        <v>28</v>
      </c>
      <c r="B42" s="244" t="s">
        <v>289</v>
      </c>
      <c r="C42" s="245">
        <v>200</v>
      </c>
      <c r="D42" s="246" t="s">
        <v>90</v>
      </c>
      <c r="E42" s="247"/>
      <c r="F42" s="248">
        <v>1</v>
      </c>
      <c r="G42" s="162" t="s">
        <v>161</v>
      </c>
      <c r="H42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</v>
      </c>
      <c r="I42" s="187" t="str">
        <f>IF(Sklop1[[#This Row],[ZAHTEVANA SHEMA KAKOVOSTI]]&lt;&gt;"",Sklop1[[#This Row],[Preračunana masa/volumen/kos na enoto kg]],"")</f>
        <v/>
      </c>
      <c r="J42" s="188"/>
      <c r="K42" s="189"/>
      <c r="L42" s="189"/>
      <c r="M42" s="238"/>
      <c r="N42" s="239"/>
      <c r="O42" s="239"/>
      <c r="P42" s="240"/>
      <c r="Q42" s="241">
        <f>+Sklop1[[#This Row],[cena/enota brez DDV v EUR]]*Sklop1[[#This Row],[Stopnja DDV (%)]]</f>
        <v>0</v>
      </c>
      <c r="R42" s="241">
        <f>+Sklop1[[#This Row],[cena/enota brez DDV v EUR]]+Sklop1[[#This Row],[Davek (EUR)]]</f>
        <v>0</v>
      </c>
      <c r="S42" s="241">
        <f>+Sklop1[[#This Row],[cena/enota brez DDV v EUR]]*Sklop1[[#This Row],[Okvirna količina]]</f>
        <v>0</v>
      </c>
      <c r="T42" s="242">
        <f>+Sklop1[[#This Row],[Končna cena/enoto mere (EUR) z DDV]]*Sklop1[[#This Row],[Okvirna količina]]</f>
        <v>0</v>
      </c>
      <c r="U42" s="243"/>
    </row>
    <row r="43" spans="1:21" s="55" customFormat="1" ht="12">
      <c r="A43" s="194" t="s">
        <v>29</v>
      </c>
      <c r="B43" s="244" t="s">
        <v>290</v>
      </c>
      <c r="C43" s="245">
        <v>200</v>
      </c>
      <c r="D43" s="246" t="s">
        <v>90</v>
      </c>
      <c r="E43" s="247"/>
      <c r="F43" s="248">
        <v>930</v>
      </c>
      <c r="G43" s="162" t="s">
        <v>161</v>
      </c>
      <c r="H43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186</v>
      </c>
      <c r="I43" s="187" t="str">
        <f>IF(Sklop1[[#This Row],[ZAHTEVANA SHEMA KAKOVOSTI]]&lt;&gt;"",Sklop1[[#This Row],[Preračunana masa/volumen/kos na enoto kg]],"")</f>
        <v/>
      </c>
      <c r="J43" s="188"/>
      <c r="K43" s="189"/>
      <c r="L43" s="189"/>
      <c r="M43" s="238"/>
      <c r="N43" s="239"/>
      <c r="O43" s="239"/>
      <c r="P43" s="240"/>
      <c r="Q43" s="241">
        <f>+Sklop1[[#This Row],[cena/enota brez DDV v EUR]]*Sklop1[[#This Row],[Stopnja DDV (%)]]</f>
        <v>0</v>
      </c>
      <c r="R43" s="241">
        <f>+Sklop1[[#This Row],[cena/enota brez DDV v EUR]]+Sklop1[[#This Row],[Davek (EUR)]]</f>
        <v>0</v>
      </c>
      <c r="S43" s="241">
        <f>+Sklop1[[#This Row],[cena/enota brez DDV v EUR]]*Sklop1[[#This Row],[Okvirna količina]]</f>
        <v>0</v>
      </c>
      <c r="T43" s="242">
        <f>+Sklop1[[#This Row],[Končna cena/enoto mere (EUR) z DDV]]*Sklop1[[#This Row],[Okvirna količina]]</f>
        <v>0</v>
      </c>
      <c r="U43" s="243"/>
    </row>
    <row r="44" spans="1:21" s="55" customFormat="1" ht="12">
      <c r="A44" s="194" t="s">
        <v>30</v>
      </c>
      <c r="B44" s="244" t="s">
        <v>291</v>
      </c>
      <c r="C44" s="245">
        <v>50</v>
      </c>
      <c r="D44" s="246" t="s">
        <v>90</v>
      </c>
      <c r="E44" s="247" t="s">
        <v>479</v>
      </c>
      <c r="F44" s="248">
        <v>5215</v>
      </c>
      <c r="G44" s="162" t="s">
        <v>161</v>
      </c>
      <c r="H4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260.75</v>
      </c>
      <c r="I44" s="187">
        <f>IF(Sklop1[[#This Row],[ZAHTEVANA SHEMA KAKOVOSTI]]&lt;&gt;"",Sklop1[[#This Row],[Preračunana masa/volumen/kos na enoto kg]],"")</f>
        <v>260.75</v>
      </c>
      <c r="J44" s="188"/>
      <c r="K44" s="189"/>
      <c r="L44" s="189"/>
      <c r="M44" s="238"/>
      <c r="N44" s="239"/>
      <c r="O44" s="239"/>
      <c r="P44" s="240"/>
      <c r="Q44" s="241">
        <f>+Sklop1[[#This Row],[cena/enota brez DDV v EUR]]*Sklop1[[#This Row],[Stopnja DDV (%)]]</f>
        <v>0</v>
      </c>
      <c r="R44" s="241">
        <f>+Sklop1[[#This Row],[cena/enota brez DDV v EUR]]+Sklop1[[#This Row],[Davek (EUR)]]</f>
        <v>0</v>
      </c>
      <c r="S44" s="241">
        <f>+Sklop1[[#This Row],[cena/enota brez DDV v EUR]]*Sklop1[[#This Row],[Okvirna količina]]</f>
        <v>0</v>
      </c>
      <c r="T44" s="242">
        <f>+Sklop1[[#This Row],[Končna cena/enoto mere (EUR) z DDV]]*Sklop1[[#This Row],[Okvirna količina]]</f>
        <v>0</v>
      </c>
      <c r="U44" s="243"/>
    </row>
    <row r="45" spans="1:21" s="55" customFormat="1" ht="12">
      <c r="A45" s="194" t="s">
        <v>31</v>
      </c>
      <c r="B45" s="244" t="s">
        <v>292</v>
      </c>
      <c r="C45" s="245">
        <v>150</v>
      </c>
      <c r="D45" s="246" t="s">
        <v>90</v>
      </c>
      <c r="E45" s="247" t="s">
        <v>479</v>
      </c>
      <c r="F45" s="248">
        <v>271</v>
      </c>
      <c r="G45" s="162" t="s">
        <v>161</v>
      </c>
      <c r="H4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40.65</v>
      </c>
      <c r="I45" s="187">
        <f>IF(Sklop1[[#This Row],[ZAHTEVANA SHEMA KAKOVOSTI]]&lt;&gt;"",Sklop1[[#This Row],[Preračunana masa/volumen/kos na enoto kg]],"")</f>
        <v>40.65</v>
      </c>
      <c r="J45" s="188"/>
      <c r="K45" s="189"/>
      <c r="L45" s="189"/>
      <c r="M45" s="238"/>
      <c r="N45" s="239"/>
      <c r="O45" s="239"/>
      <c r="P45" s="240"/>
      <c r="Q45" s="241">
        <f>+Sklop1[[#This Row],[cena/enota brez DDV v EUR]]*Sklop1[[#This Row],[Stopnja DDV (%)]]</f>
        <v>0</v>
      </c>
      <c r="R45" s="241">
        <f>+Sklop1[[#This Row],[cena/enota brez DDV v EUR]]+Sklop1[[#This Row],[Davek (EUR)]]</f>
        <v>0</v>
      </c>
      <c r="S45" s="241">
        <f>+Sklop1[[#This Row],[cena/enota brez DDV v EUR]]*Sklop1[[#This Row],[Okvirna količina]]</f>
        <v>0</v>
      </c>
      <c r="T45" s="242">
        <f>+Sklop1[[#This Row],[Končna cena/enoto mere (EUR) z DDV]]*Sklop1[[#This Row],[Okvirna količina]]</f>
        <v>0</v>
      </c>
      <c r="U45" s="243"/>
    </row>
    <row r="46" spans="1:21" s="55" customFormat="1" ht="12">
      <c r="A46" s="194" t="s">
        <v>32</v>
      </c>
      <c r="B46" s="244" t="s">
        <v>291</v>
      </c>
      <c r="C46" s="245">
        <v>3000</v>
      </c>
      <c r="D46" s="246" t="s">
        <v>90</v>
      </c>
      <c r="E46" s="247" t="s">
        <v>479</v>
      </c>
      <c r="F46" s="248">
        <v>5</v>
      </c>
      <c r="G46" s="162" t="s">
        <v>161</v>
      </c>
      <c r="H4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6" s="187">
        <f>IF(Sklop1[[#This Row],[ZAHTEVANA SHEMA KAKOVOSTI]]&lt;&gt;"",Sklop1[[#This Row],[Preračunana masa/volumen/kos na enoto kg]],"")</f>
        <v>15</v>
      </c>
      <c r="J46" s="188"/>
      <c r="K46" s="189"/>
      <c r="L46" s="189"/>
      <c r="M46" s="238"/>
      <c r="N46" s="239"/>
      <c r="O46" s="239"/>
      <c r="P46" s="240"/>
      <c r="Q46" s="241">
        <f>+Sklop1[[#This Row],[cena/enota brez DDV v EUR]]*Sklop1[[#This Row],[Stopnja DDV (%)]]</f>
        <v>0</v>
      </c>
      <c r="R46" s="241">
        <f>+Sklop1[[#This Row],[cena/enota brez DDV v EUR]]+Sklop1[[#This Row],[Davek (EUR)]]</f>
        <v>0</v>
      </c>
      <c r="S46" s="241">
        <f>+Sklop1[[#This Row],[cena/enota brez DDV v EUR]]*Sklop1[[#This Row],[Okvirna količina]]</f>
        <v>0</v>
      </c>
      <c r="T46" s="242">
        <f>+Sklop1[[#This Row],[Končna cena/enoto mere (EUR) z DDV]]*Sklop1[[#This Row],[Okvirna količina]]</f>
        <v>0</v>
      </c>
      <c r="U46" s="243"/>
    </row>
    <row r="47" spans="1:21" s="55" customFormat="1" ht="12">
      <c r="A47" s="194" t="s">
        <v>33</v>
      </c>
      <c r="B47" s="244" t="s">
        <v>293</v>
      </c>
      <c r="C47" s="245">
        <v>50</v>
      </c>
      <c r="D47" s="246" t="s">
        <v>90</v>
      </c>
      <c r="E47" s="247" t="s">
        <v>479</v>
      </c>
      <c r="F47" s="248">
        <v>22</v>
      </c>
      <c r="G47" s="162" t="s">
        <v>161</v>
      </c>
      <c r="H4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1.1000000000000001</v>
      </c>
      <c r="I47" s="187">
        <f>IF(Sklop1[[#This Row],[ZAHTEVANA SHEMA KAKOVOSTI]]&lt;&gt;"",Sklop1[[#This Row],[Preračunana masa/volumen/kos na enoto kg]],"")</f>
        <v>1.1000000000000001</v>
      </c>
      <c r="J47" s="188"/>
      <c r="K47" s="189"/>
      <c r="L47" s="189"/>
      <c r="M47" s="238"/>
      <c r="N47" s="239"/>
      <c r="O47" s="239"/>
      <c r="P47" s="240"/>
      <c r="Q47" s="241">
        <f>+Sklop1[[#This Row],[cena/enota brez DDV v EUR]]*Sklop1[[#This Row],[Stopnja DDV (%)]]</f>
        <v>0</v>
      </c>
      <c r="R47" s="241">
        <f>+Sklop1[[#This Row],[cena/enota brez DDV v EUR]]+Sklop1[[#This Row],[Davek (EUR)]]</f>
        <v>0</v>
      </c>
      <c r="S47" s="241">
        <f>+Sklop1[[#This Row],[cena/enota brez DDV v EUR]]*Sklop1[[#This Row],[Okvirna količina]]</f>
        <v>0</v>
      </c>
      <c r="T47" s="242">
        <f>+Sklop1[[#This Row],[Končna cena/enoto mere (EUR) z DDV]]*Sklop1[[#This Row],[Okvirna količina]]</f>
        <v>0</v>
      </c>
      <c r="U47" s="243"/>
    </row>
    <row r="48" spans="1:21" s="55" customFormat="1" ht="12">
      <c r="A48" s="194" t="s">
        <v>34</v>
      </c>
      <c r="B48" s="244" t="s">
        <v>294</v>
      </c>
      <c r="C48" s="245">
        <v>200</v>
      </c>
      <c r="D48" s="246" t="s">
        <v>90</v>
      </c>
      <c r="E48" s="247" t="s">
        <v>479</v>
      </c>
      <c r="F48" s="248">
        <v>16</v>
      </c>
      <c r="G48" s="162" t="s">
        <v>161</v>
      </c>
      <c r="H4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3.2</v>
      </c>
      <c r="I48" s="187">
        <f>IF(Sklop1[[#This Row],[ZAHTEVANA SHEMA KAKOVOSTI]]&lt;&gt;"",Sklop1[[#This Row],[Preračunana masa/volumen/kos na enoto kg]],"")</f>
        <v>3.2</v>
      </c>
      <c r="J48" s="188"/>
      <c r="K48" s="189"/>
      <c r="L48" s="189"/>
      <c r="M48" s="238"/>
      <c r="N48" s="239"/>
      <c r="O48" s="239"/>
      <c r="P48" s="240"/>
      <c r="Q48" s="241">
        <f>+Sklop1[[#This Row],[cena/enota brez DDV v EUR]]*Sklop1[[#This Row],[Stopnja DDV (%)]]</f>
        <v>0</v>
      </c>
      <c r="R48" s="241">
        <f>+Sklop1[[#This Row],[cena/enota brez DDV v EUR]]+Sklop1[[#This Row],[Davek (EUR)]]</f>
        <v>0</v>
      </c>
      <c r="S48" s="241">
        <f>+Sklop1[[#This Row],[cena/enota brez DDV v EUR]]*Sklop1[[#This Row],[Okvirna količina]]</f>
        <v>0</v>
      </c>
      <c r="T48" s="242">
        <f>+Sklop1[[#This Row],[Končna cena/enoto mere (EUR) z DDV]]*Sklop1[[#This Row],[Okvirna količina]]</f>
        <v>0</v>
      </c>
      <c r="U48" s="243"/>
    </row>
    <row r="49" spans="1:21" s="55" customFormat="1" ht="12">
      <c r="A49" s="194" t="s">
        <v>35</v>
      </c>
      <c r="B49" s="244" t="s">
        <v>195</v>
      </c>
      <c r="C49" s="245" t="s">
        <v>265</v>
      </c>
      <c r="D49" s="246" t="s">
        <v>90</v>
      </c>
      <c r="E49" s="247"/>
      <c r="F49" s="248">
        <v>8</v>
      </c>
      <c r="G49" s="162" t="s">
        <v>0</v>
      </c>
      <c r="H4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9" s="187" t="str">
        <f>IF(Sklop1[[#This Row],[ZAHTEVANA SHEMA KAKOVOSTI]]&lt;&gt;"",Sklop1[[#This Row],[Preračunana masa/volumen/kos na enoto kg]],"")</f>
        <v/>
      </c>
      <c r="J49" s="188"/>
      <c r="K49" s="189"/>
      <c r="L49" s="189"/>
      <c r="M49" s="238"/>
      <c r="N49" s="239"/>
      <c r="O49" s="239"/>
      <c r="P49" s="240"/>
      <c r="Q49" s="241">
        <f>+Sklop1[[#This Row],[cena/enota brez DDV v EUR]]*Sklop1[[#This Row],[Stopnja DDV (%)]]</f>
        <v>0</v>
      </c>
      <c r="R49" s="241">
        <f>+Sklop1[[#This Row],[cena/enota brez DDV v EUR]]+Sklop1[[#This Row],[Davek (EUR)]]</f>
        <v>0</v>
      </c>
      <c r="S49" s="241">
        <f>+Sklop1[[#This Row],[cena/enota brez DDV v EUR]]*Sklop1[[#This Row],[Okvirna količina]]</f>
        <v>0</v>
      </c>
      <c r="T49" s="242">
        <f>+Sklop1[[#This Row],[Končna cena/enoto mere (EUR) z DDV]]*Sklop1[[#This Row],[Okvirna količina]]</f>
        <v>0</v>
      </c>
      <c r="U49" s="243"/>
    </row>
    <row r="50" spans="1:21" s="55" customFormat="1" ht="12">
      <c r="A50" s="194" t="s">
        <v>36</v>
      </c>
      <c r="B50" s="244" t="s">
        <v>295</v>
      </c>
      <c r="C50" s="245">
        <v>250</v>
      </c>
      <c r="D50" s="246" t="s">
        <v>90</v>
      </c>
      <c r="E50" s="247" t="s">
        <v>479</v>
      </c>
      <c r="F50" s="248">
        <v>1109</v>
      </c>
      <c r="G50" s="162" t="s">
        <v>161</v>
      </c>
      <c r="H50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277.25</v>
      </c>
      <c r="I50" s="187">
        <f>IF(Sklop1[[#This Row],[ZAHTEVANA SHEMA KAKOVOSTI]]&lt;&gt;"",Sklop1[[#This Row],[Preračunana masa/volumen/kos na enoto kg]],"")</f>
        <v>277.25</v>
      </c>
      <c r="J50" s="188"/>
      <c r="K50" s="189"/>
      <c r="L50" s="189"/>
      <c r="M50" s="238"/>
      <c r="N50" s="239"/>
      <c r="O50" s="239"/>
      <c r="P50" s="240"/>
      <c r="Q50" s="241">
        <f>+Sklop1[[#This Row],[cena/enota brez DDV v EUR]]*Sklop1[[#This Row],[Stopnja DDV (%)]]</f>
        <v>0</v>
      </c>
      <c r="R50" s="241">
        <f>+Sklop1[[#This Row],[cena/enota brez DDV v EUR]]+Sklop1[[#This Row],[Davek (EUR)]]</f>
        <v>0</v>
      </c>
      <c r="S50" s="241">
        <f>+Sklop1[[#This Row],[cena/enota brez DDV v EUR]]*Sklop1[[#This Row],[Okvirna količina]]</f>
        <v>0</v>
      </c>
      <c r="T50" s="242">
        <f>+Sklop1[[#This Row],[Končna cena/enoto mere (EUR) z DDV]]*Sklop1[[#This Row],[Okvirna količina]]</f>
        <v>0</v>
      </c>
      <c r="U50" s="243"/>
    </row>
    <row r="51" spans="1:21" s="55" customFormat="1" ht="12">
      <c r="A51" s="194" t="s">
        <v>37</v>
      </c>
      <c r="B51" s="244" t="s">
        <v>296</v>
      </c>
      <c r="C51" s="245">
        <v>250</v>
      </c>
      <c r="D51" s="246" t="s">
        <v>90</v>
      </c>
      <c r="E51" s="247"/>
      <c r="F51" s="248">
        <v>1</v>
      </c>
      <c r="G51" s="162" t="s">
        <v>161</v>
      </c>
      <c r="H51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0.25</v>
      </c>
      <c r="I51" s="187" t="str">
        <f>IF(Sklop1[[#This Row],[ZAHTEVANA SHEMA KAKOVOSTI]]&lt;&gt;"",Sklop1[[#This Row],[Preračunana masa/volumen/kos na enoto kg]],"")</f>
        <v/>
      </c>
      <c r="J51" s="188"/>
      <c r="K51" s="189"/>
      <c r="L51" s="189"/>
      <c r="M51" s="238"/>
      <c r="N51" s="239"/>
      <c r="O51" s="239"/>
      <c r="P51" s="240"/>
      <c r="Q51" s="241">
        <f>+Sklop1[[#This Row],[cena/enota brez DDV v EUR]]*Sklop1[[#This Row],[Stopnja DDV (%)]]</f>
        <v>0</v>
      </c>
      <c r="R51" s="241">
        <f>+Sklop1[[#This Row],[cena/enota brez DDV v EUR]]+Sklop1[[#This Row],[Davek (EUR)]]</f>
        <v>0</v>
      </c>
      <c r="S51" s="241">
        <f>+Sklop1[[#This Row],[cena/enota brez DDV v EUR]]*Sklop1[[#This Row],[Okvirna količina]]</f>
        <v>0</v>
      </c>
      <c r="T51" s="242">
        <f>+Sklop1[[#This Row],[Končna cena/enoto mere (EUR) z DDV]]*Sklop1[[#This Row],[Okvirna količina]]</f>
        <v>0</v>
      </c>
      <c r="U51" s="243"/>
    </row>
    <row r="52" spans="1:21" s="55" customFormat="1" ht="12">
      <c r="A52" s="194" t="s">
        <v>38</v>
      </c>
      <c r="B52" s="244" t="s">
        <v>297</v>
      </c>
      <c r="C52" s="245">
        <v>125</v>
      </c>
      <c r="D52" s="246" t="s">
        <v>90</v>
      </c>
      <c r="E52" s="247"/>
      <c r="F52" s="248">
        <v>48</v>
      </c>
      <c r="G52" s="162" t="s">
        <v>161</v>
      </c>
      <c r="H52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2" s="187" t="str">
        <f>IF(Sklop1[[#This Row],[ZAHTEVANA SHEMA KAKOVOSTI]]&lt;&gt;"",Sklop1[[#This Row],[Preračunana masa/volumen/kos na enoto kg]],"")</f>
        <v/>
      </c>
      <c r="J52" s="188"/>
      <c r="K52" s="189"/>
      <c r="L52" s="189"/>
      <c r="M52" s="238"/>
      <c r="N52" s="239"/>
      <c r="O52" s="239"/>
      <c r="P52" s="240"/>
      <c r="Q52" s="241">
        <f>+Sklop1[[#This Row],[cena/enota brez DDV v EUR]]*Sklop1[[#This Row],[Stopnja DDV (%)]]</f>
        <v>0</v>
      </c>
      <c r="R52" s="241">
        <f>+Sklop1[[#This Row],[cena/enota brez DDV v EUR]]+Sklop1[[#This Row],[Davek (EUR)]]</f>
        <v>0</v>
      </c>
      <c r="S52" s="241">
        <f>+Sklop1[[#This Row],[cena/enota brez DDV v EUR]]*Sklop1[[#This Row],[Okvirna količina]]</f>
        <v>0</v>
      </c>
      <c r="T52" s="242">
        <f>+Sklop1[[#This Row],[Končna cena/enoto mere (EUR) z DDV]]*Sklop1[[#This Row],[Okvirna količina]]</f>
        <v>0</v>
      </c>
      <c r="U52" s="243"/>
    </row>
    <row r="53" spans="1:21" s="55" customFormat="1" ht="12">
      <c r="A53" s="194" t="s">
        <v>39</v>
      </c>
      <c r="B53" s="244" t="s">
        <v>298</v>
      </c>
      <c r="C53" s="245">
        <v>200</v>
      </c>
      <c r="D53" s="246" t="s">
        <v>90</v>
      </c>
      <c r="E53" s="247"/>
      <c r="F53" s="248">
        <v>2742</v>
      </c>
      <c r="G53" s="162" t="s">
        <v>161</v>
      </c>
      <c r="H53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548.4</v>
      </c>
      <c r="I53" s="187" t="str">
        <f>IF(Sklop1[[#This Row],[ZAHTEVANA SHEMA KAKOVOSTI]]&lt;&gt;"",Sklop1[[#This Row],[Preračunana masa/volumen/kos na enoto kg]],"")</f>
        <v/>
      </c>
      <c r="J53" s="188"/>
      <c r="K53" s="189"/>
      <c r="L53" s="189"/>
      <c r="M53" s="238"/>
      <c r="N53" s="239"/>
      <c r="O53" s="239"/>
      <c r="P53" s="240"/>
      <c r="Q53" s="241">
        <f>+Sklop1[[#This Row],[cena/enota brez DDV v EUR]]*Sklop1[[#This Row],[Stopnja DDV (%)]]</f>
        <v>0</v>
      </c>
      <c r="R53" s="241">
        <f>+Sklop1[[#This Row],[cena/enota brez DDV v EUR]]+Sklop1[[#This Row],[Davek (EUR)]]</f>
        <v>0</v>
      </c>
      <c r="S53" s="241">
        <f>+Sklop1[[#This Row],[cena/enota brez DDV v EUR]]*Sklop1[[#This Row],[Okvirna količina]]</f>
        <v>0</v>
      </c>
      <c r="T53" s="242">
        <f>+Sklop1[[#This Row],[Končna cena/enoto mere (EUR) z DDV]]*Sklop1[[#This Row],[Okvirna količina]]</f>
        <v>0</v>
      </c>
      <c r="U53" s="243"/>
    </row>
    <row r="54" spans="1:21" s="55" customFormat="1" ht="12">
      <c r="A54" s="194" t="s">
        <v>40</v>
      </c>
      <c r="B54" s="244" t="s">
        <v>299</v>
      </c>
      <c r="C54" s="245">
        <v>220</v>
      </c>
      <c r="D54" s="246" t="s">
        <v>90</v>
      </c>
      <c r="E54" s="247" t="s">
        <v>479</v>
      </c>
      <c r="F54" s="248">
        <v>3161</v>
      </c>
      <c r="G54" s="162" t="s">
        <v>161</v>
      </c>
      <c r="H5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695.42</v>
      </c>
      <c r="I54" s="187">
        <f>IF(Sklop1[[#This Row],[ZAHTEVANA SHEMA KAKOVOSTI]]&lt;&gt;"",Sklop1[[#This Row],[Preračunana masa/volumen/kos na enoto kg]],"")</f>
        <v>695.42</v>
      </c>
      <c r="J54" s="188"/>
      <c r="K54" s="189"/>
      <c r="L54" s="189"/>
      <c r="M54" s="238"/>
      <c r="N54" s="239"/>
      <c r="O54" s="239"/>
      <c r="P54" s="240"/>
      <c r="Q54" s="241">
        <f>+Sklop1[[#This Row],[cena/enota brez DDV v EUR]]*Sklop1[[#This Row],[Stopnja DDV (%)]]</f>
        <v>0</v>
      </c>
      <c r="R54" s="241">
        <f>+Sklop1[[#This Row],[cena/enota brez DDV v EUR]]+Sklop1[[#This Row],[Davek (EUR)]]</f>
        <v>0</v>
      </c>
      <c r="S54" s="241">
        <f>+Sklop1[[#This Row],[cena/enota brez DDV v EUR]]*Sklop1[[#This Row],[Okvirna količina]]</f>
        <v>0</v>
      </c>
      <c r="T54" s="242">
        <f>+Sklop1[[#This Row],[Končna cena/enoto mere (EUR) z DDV]]*Sklop1[[#This Row],[Okvirna količina]]</f>
        <v>0</v>
      </c>
      <c r="U54" s="243"/>
    </row>
    <row r="55" spans="1:21" s="55" customFormat="1" ht="12">
      <c r="A55" s="194" t="s">
        <v>41</v>
      </c>
      <c r="B55" s="244" t="s">
        <v>488</v>
      </c>
      <c r="C55" s="245">
        <v>140</v>
      </c>
      <c r="D55" s="246" t="s">
        <v>91</v>
      </c>
      <c r="E55" s="247"/>
      <c r="F55" s="248">
        <v>1394</v>
      </c>
      <c r="G55" s="162" t="s">
        <v>161</v>
      </c>
      <c r="H5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195.16000000000003</v>
      </c>
      <c r="I55" s="187" t="str">
        <f>IF(Sklop1[[#This Row],[ZAHTEVANA SHEMA KAKOVOSTI]]&lt;&gt;"",Sklop1[[#This Row],[Preračunana masa/volumen/kos na enoto kg]],"")</f>
        <v/>
      </c>
      <c r="J55" s="188"/>
      <c r="K55" s="189"/>
      <c r="L55" s="189"/>
      <c r="M55" s="238"/>
      <c r="N55" s="239"/>
      <c r="O55" s="239"/>
      <c r="P55" s="240"/>
      <c r="Q55" s="241">
        <f>+Sklop1[[#This Row],[cena/enota brez DDV v EUR]]*Sklop1[[#This Row],[Stopnja DDV (%)]]</f>
        <v>0</v>
      </c>
      <c r="R55" s="241">
        <f>+Sklop1[[#This Row],[cena/enota brez DDV v EUR]]+Sklop1[[#This Row],[Davek (EUR)]]</f>
        <v>0</v>
      </c>
      <c r="S55" s="241">
        <f>+Sklop1[[#This Row],[cena/enota brez DDV v EUR]]*Sklop1[[#This Row],[Okvirna količina]]</f>
        <v>0</v>
      </c>
      <c r="T55" s="242">
        <f>+Sklop1[[#This Row],[Končna cena/enoto mere (EUR) z DDV]]*Sklop1[[#This Row],[Okvirna količina]]</f>
        <v>0</v>
      </c>
      <c r="U55" s="243"/>
    </row>
    <row r="56" spans="1:21" s="55" customFormat="1" ht="12">
      <c r="A56" s="194" t="s">
        <v>42</v>
      </c>
      <c r="B56" s="244" t="s">
        <v>300</v>
      </c>
      <c r="C56" s="245">
        <v>90</v>
      </c>
      <c r="D56" s="246" t="s">
        <v>90</v>
      </c>
      <c r="E56" s="247"/>
      <c r="F56" s="248">
        <v>858</v>
      </c>
      <c r="G56" s="162" t="s">
        <v>161</v>
      </c>
      <c r="H5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77.22</v>
      </c>
      <c r="I56" s="187" t="str">
        <f>IF(Sklop1[[#This Row],[ZAHTEVANA SHEMA KAKOVOSTI]]&lt;&gt;"",Sklop1[[#This Row],[Preračunana masa/volumen/kos na enoto kg]],"")</f>
        <v/>
      </c>
      <c r="J56" s="188"/>
      <c r="K56" s="189"/>
      <c r="L56" s="189"/>
      <c r="M56" s="238"/>
      <c r="N56" s="239"/>
      <c r="O56" s="239"/>
      <c r="P56" s="240"/>
      <c r="Q56" s="241">
        <f>+Sklop1[[#This Row],[cena/enota brez DDV v EUR]]*Sklop1[[#This Row],[Stopnja DDV (%)]]</f>
        <v>0</v>
      </c>
      <c r="R56" s="241">
        <f>+Sklop1[[#This Row],[cena/enota brez DDV v EUR]]+Sklop1[[#This Row],[Davek (EUR)]]</f>
        <v>0</v>
      </c>
      <c r="S56" s="241">
        <f>+Sklop1[[#This Row],[cena/enota brez DDV v EUR]]*Sklop1[[#This Row],[Okvirna količina]]</f>
        <v>0</v>
      </c>
      <c r="T56" s="242">
        <f>+Sklop1[[#This Row],[Končna cena/enoto mere (EUR) z DDV]]*Sklop1[[#This Row],[Okvirna količina]]</f>
        <v>0</v>
      </c>
      <c r="U56" s="243"/>
    </row>
    <row r="57" spans="1:21">
      <c r="A57" s="200" t="s">
        <v>114</v>
      </c>
      <c r="B57" s="201"/>
      <c r="C57" s="202"/>
      <c r="D57" s="202"/>
      <c r="E57" s="203"/>
      <c r="F57" s="204"/>
      <c r="G57" s="205"/>
      <c r="H57" s="206">
        <f>SUBTOTAL(109,Sklop1[Preračunana masa/volumen/kos na enoto kg])</f>
        <v>5690.4</v>
      </c>
      <c r="I57" s="206">
        <f>SUBTOTAL(109,Sklop1[Živila iz shem kakovosti (kg)])</f>
        <v>4161.97</v>
      </c>
      <c r="J57" s="204"/>
      <c r="K57" s="215"/>
      <c r="L57" s="207"/>
      <c r="M57" s="208"/>
      <c r="N57" s="209"/>
      <c r="O57" s="209"/>
      <c r="P57" s="209"/>
      <c r="Q57" s="210"/>
      <c r="R57" s="204"/>
      <c r="S57" s="210">
        <f>SUBTOTAL(109,Sklop1[Vrednost za okvirno količino (EUR) brez DDV])</f>
        <v>0</v>
      </c>
      <c r="T57" s="210">
        <f>SUBTOTAL(109,Sklop1[Vrednost za okvirno količino (EUR) z DDV])</f>
        <v>0</v>
      </c>
      <c r="U57" s="211">
        <f>SUBTOTAL(103,Sklop1[Shema kakovosti
(nacionalne, evropske)
])</f>
        <v>0</v>
      </c>
    </row>
    <row r="58" spans="1:21">
      <c r="A58" s="48" t="s">
        <v>110</v>
      </c>
      <c r="B58" s="16"/>
      <c r="C58" s="28"/>
      <c r="D58" s="28"/>
      <c r="E58" s="101"/>
      <c r="Q58" s="48"/>
      <c r="R58" s="48"/>
      <c r="S58" s="48"/>
      <c r="T58" s="48"/>
    </row>
    <row r="59" spans="1:21">
      <c r="A59" s="11" t="s">
        <v>112</v>
      </c>
      <c r="B59" s="16"/>
      <c r="C59" s="28"/>
      <c r="D59" s="28"/>
      <c r="E59" s="101"/>
    </row>
    <row r="60" spans="1:21">
      <c r="A60" s="96" t="s">
        <v>157</v>
      </c>
      <c r="F60" s="68"/>
      <c r="G60" s="68"/>
      <c r="H60" s="29"/>
      <c r="I60" s="29"/>
      <c r="J60" s="29"/>
      <c r="K60" s="28"/>
      <c r="L60" s="54"/>
      <c r="M60" s="54"/>
      <c r="N60" s="29"/>
      <c r="O60" s="29"/>
      <c r="P60" s="29"/>
      <c r="Q60" s="29"/>
      <c r="R60" s="29"/>
    </row>
    <row r="61" spans="1:21">
      <c r="A61" s="110" t="s">
        <v>149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8"/>
      <c r="L61" s="109"/>
      <c r="M61" s="109"/>
      <c r="N61" s="109"/>
      <c r="O61" s="109"/>
      <c r="P61" s="109"/>
      <c r="Q61" s="109"/>
      <c r="R61" s="109"/>
      <c r="S61" s="109"/>
      <c r="T61" s="109"/>
      <c r="U61" s="109"/>
    </row>
    <row r="62" spans="1:21">
      <c r="A62" s="111" t="s">
        <v>175</v>
      </c>
      <c r="F62" s="68"/>
      <c r="G62" s="68"/>
      <c r="H62" s="29"/>
      <c r="I62" s="29"/>
      <c r="J62" s="29"/>
      <c r="K62" s="28"/>
      <c r="L62" s="54"/>
      <c r="M62" s="54"/>
      <c r="N62" s="29"/>
      <c r="O62" s="29"/>
      <c r="P62" s="29"/>
      <c r="Q62" s="29"/>
      <c r="R62" s="29"/>
    </row>
    <row r="63" spans="1:21">
      <c r="A63" s="423" t="s">
        <v>160</v>
      </c>
      <c r="B63" s="423"/>
      <c r="C63" s="423"/>
      <c r="D63" s="423"/>
      <c r="E63" s="423"/>
      <c r="F63" s="423"/>
      <c r="G63" s="423"/>
      <c r="H63" s="423"/>
      <c r="I63" s="423"/>
      <c r="J63" s="423"/>
      <c r="K63" s="423"/>
      <c r="L63" s="423"/>
      <c r="N63" s="29"/>
      <c r="O63" s="29"/>
      <c r="P63" s="29"/>
      <c r="Q63" s="29"/>
      <c r="R63" s="29"/>
    </row>
    <row r="64" spans="1:21" ht="15">
      <c r="A64" s="277" t="s">
        <v>171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2">
      <c r="A66" s="96" t="s">
        <v>51</v>
      </c>
      <c r="F66" s="68"/>
      <c r="G66" s="68" t="s">
        <v>52</v>
      </c>
      <c r="H66" s="29"/>
      <c r="I66" s="29"/>
      <c r="J66" s="29"/>
      <c r="K66" s="28"/>
      <c r="L66" s="54"/>
      <c r="M66" s="54"/>
      <c r="N66" s="29"/>
      <c r="O66" s="29"/>
      <c r="P66" s="29"/>
      <c r="Q66" s="29" t="s">
        <v>53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216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K74" s="21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K75" s="21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K76" s="21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K77" s="21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K78" s="21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K79" s="21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K80" s="21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K81" s="21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K82" s="21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K83" s="21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K84" s="21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K85" s="21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K86" s="21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K87" s="21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K88" s="21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K89" s="21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K90" s="21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K91" s="21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K92" s="21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K93" s="21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K94" s="21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K95" s="21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K96" s="21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K97" s="21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K98" s="21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K99" s="21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K100" s="21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K101" s="21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K102" s="21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K103" s="21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K104" s="21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K105" s="21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K106" s="21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K107" s="21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K108" s="21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K109" s="21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K110" s="21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K111" s="21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K112" s="21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K113" s="21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K114" s="21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K115" s="21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K116" s="21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K117" s="21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K118" s="21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K119" s="21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K120" s="21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K121" s="21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K122" s="21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K123" s="21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K124" s="21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K125" s="21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K126" s="21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K127" s="21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K128" s="21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K129" s="21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K130" s="21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K131" s="21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K132" s="21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K133" s="21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K134" s="21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K135" s="21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K136" s="21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K137" s="21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K138" s="21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K139" s="21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K140" s="21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K141" s="21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K142" s="21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K143" s="21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K144" s="21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K145" s="21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K146" s="21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K147" s="21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K148" s="21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K149" s="21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K150" s="21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K151" s="21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K152" s="21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K153" s="21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K154" s="21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K155" s="21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K156" s="21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K157" s="21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K158" s="21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K159" s="21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K160" s="21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K161" s="21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K162" s="21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K163" s="21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K164" s="21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K165" s="21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K166" s="21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K167" s="21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K168" s="21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K169" s="21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K170" s="21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K171" s="21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K172" s="21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K173" s="21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K174" s="21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K175" s="21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K176" s="21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K177" s="21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K178" s="21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K179" s="21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K180" s="21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K181" s="21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K182" s="21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K183" s="21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K184" s="21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K185" s="21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K186" s="21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K187" s="21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K188" s="21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K189" s="21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K190" s="21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K191" s="21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K192" s="21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K193" s="21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K194" s="21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K195" s="21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K196" s="21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K197" s="21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K198" s="21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K199" s="21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K200" s="21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K201" s="21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K202" s="21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K203" s="21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K204" s="21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K205" s="21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K206" s="21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K207" s="21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K208" s="21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K209" s="21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K210" s="21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K211" s="21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K212" s="21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K213" s="21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K214" s="21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K215" s="21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K216" s="21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K217" s="21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K218" s="21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K219" s="21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K220" s="21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K221" s="21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K222" s="21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K223" s="21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K224" s="21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K225" s="21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K226" s="21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K227" s="21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K228" s="21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K229" s="21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K230" s="21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K231" s="21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K232" s="21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K233" s="21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K234" s="21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K235" s="21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K236" s="21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K237" s="21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K238" s="21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K239" s="21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K240" s="21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K241" s="21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K242" s="21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K243" s="21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K244" s="21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K245" s="21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K246" s="21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K247" s="21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K248" s="21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K249" s="21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K250" s="21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K251" s="21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K252" s="21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K253" s="21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K254" s="21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K255" s="21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K256" s="21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K257" s="21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K258" s="21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K259" s="21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K260" s="21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K261" s="21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K262" s="21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K263" s="21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K264" s="21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K265" s="21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K266" s="21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K267" s="21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K268" s="21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K269" s="21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K270" s="21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K271" s="21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K272" s="21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K273" s="21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K274" s="21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K275" s="21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K276" s="21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K277" s="21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K278" s="21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K279" s="21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K280" s="21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K281" s="21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K282" s="21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  <row r="285" spans="1:22">
      <c r="B285" s="16"/>
      <c r="C285" s="28"/>
      <c r="D285" s="28"/>
      <c r="E285" s="101"/>
    </row>
    <row r="286" spans="1:22">
      <c r="B286" s="16"/>
      <c r="C286" s="28"/>
      <c r="D286" s="28"/>
      <c r="E286" s="101"/>
    </row>
    <row r="287" spans="1:22">
      <c r="B287" s="16"/>
      <c r="C287" s="28"/>
      <c r="D287" s="28"/>
      <c r="E287" s="101"/>
    </row>
    <row r="288" spans="1:22">
      <c r="B288" s="16"/>
      <c r="C288" s="28"/>
      <c r="D288" s="28"/>
      <c r="E288" s="101"/>
    </row>
    <row r="289" spans="2:5">
      <c r="B289" s="16"/>
      <c r="C289" s="28"/>
      <c r="D289" s="28"/>
      <c r="E289" s="101"/>
    </row>
    <row r="290" spans="2:5">
      <c r="B290" s="16"/>
      <c r="C290" s="28"/>
      <c r="D290" s="28"/>
      <c r="E290" s="101"/>
    </row>
  </sheetData>
  <sheetProtection insertRows="0" deleteRows="0"/>
  <protectedRanges>
    <protectedRange sqref="J1:P1048576 U1:U1048576" name="Obseg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6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5"/>
  <sheetViews>
    <sheetView topLeftCell="A4" zoomScaleNormal="100" zoomScaleSheetLayoutView="90" workbookViewId="0">
      <selection activeCell="R57" sqref="R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s="3" customFormat="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  <c r="K6" s="105"/>
      <c r="U6" s="7"/>
    </row>
    <row r="7" spans="1:21" s="3" customFormat="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  <c r="K7" s="105"/>
      <c r="U7" s="7"/>
    </row>
    <row r="8" spans="1:21" s="3" customFormat="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  <c r="K8" s="105"/>
      <c r="U8" s="7"/>
    </row>
    <row r="9" spans="1:21" s="3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pred_rekapitulacija'!B15</f>
        <v>MESO IN MESNI IZDELKI, PAŠTETE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76" t="s">
        <v>198</v>
      </c>
      <c r="C16" s="77" t="s">
        <v>92</v>
      </c>
      <c r="D16" s="77" t="s">
        <v>0</v>
      </c>
      <c r="E16" s="158" t="s">
        <v>479</v>
      </c>
      <c r="F16" s="187">
        <v>729</v>
      </c>
      <c r="G16" s="230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729</v>
      </c>
      <c r="I16" s="80">
        <f>IF(Sklop2[[#This Row],[ZAHTEVANA SHEMA KAKOVOSTI]]&lt;&gt;"",Sklop2[[#This Row],[Preračunana masa/volumen/kos na enoto kg]],"")</f>
        <v>729</v>
      </c>
      <c r="J16" s="87"/>
      <c r="K16" s="157"/>
      <c r="L16" s="157"/>
      <c r="M16" s="156" t="s">
        <v>92</v>
      </c>
      <c r="N16" s="137"/>
      <c r="O16" s="156" t="s">
        <v>92</v>
      </c>
      <c r="P16" s="138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7"/>
    </row>
    <row r="17" spans="1:21" s="55" customFormat="1" ht="12">
      <c r="A17" s="79" t="s">
        <v>3</v>
      </c>
      <c r="B17" s="135" t="s">
        <v>199</v>
      </c>
      <c r="C17" s="77" t="s">
        <v>92</v>
      </c>
      <c r="D17" s="77" t="s">
        <v>0</v>
      </c>
      <c r="E17" s="232" t="s">
        <v>479</v>
      </c>
      <c r="F17" s="187">
        <v>49</v>
      </c>
      <c r="G17" s="230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49</v>
      </c>
      <c r="I17" s="80">
        <f>IF(Sklop2[[#This Row],[ZAHTEVANA SHEMA KAKOVOSTI]]&lt;&gt;"",Sklop2[[#This Row],[Preračunana masa/volumen/kos na enoto kg]],"")</f>
        <v>49</v>
      </c>
      <c r="J17" s="88"/>
      <c r="K17" s="157"/>
      <c r="L17" s="157"/>
      <c r="M17" s="156" t="s">
        <v>92</v>
      </c>
      <c r="N17" s="139"/>
      <c r="O17" s="156" t="s">
        <v>92</v>
      </c>
      <c r="P17" s="140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7"/>
    </row>
    <row r="18" spans="1:21" s="55" customFormat="1" ht="24">
      <c r="A18" s="79" t="s">
        <v>4</v>
      </c>
      <c r="B18" s="152" t="s">
        <v>200</v>
      </c>
      <c r="C18" s="77" t="s">
        <v>92</v>
      </c>
      <c r="D18" s="77" t="s">
        <v>0</v>
      </c>
      <c r="E18" s="232"/>
      <c r="F18" s="187">
        <v>673</v>
      </c>
      <c r="G18" s="234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673</v>
      </c>
      <c r="I18" s="115" t="str">
        <f>IF(Sklop2[[#This Row],[ZAHTEVANA SHEMA KAKOVOSTI]]&lt;&gt;"",Sklop2[[#This Row],[Preračunana masa/volumen/kos na enoto kg]],"")</f>
        <v/>
      </c>
      <c r="J18" s="130"/>
      <c r="K18" s="157"/>
      <c r="L18" s="157"/>
      <c r="M18" s="156" t="s">
        <v>92</v>
      </c>
      <c r="N18" s="141"/>
      <c r="O18" s="156" t="s">
        <v>92</v>
      </c>
      <c r="P18" s="142"/>
      <c r="Q18" s="153">
        <f>+Sklop2[[#This Row],[cena/enota brez DDV v EUR]]*Sklop2[[#This Row],[Stopnja DDV (%)]]</f>
        <v>0</v>
      </c>
      <c r="R18" s="153">
        <f>+Sklop2[[#This Row],[cena/enota brez DDV v EUR]]+Sklop2[[#This Row],[Davek (EUR)]]</f>
        <v>0</v>
      </c>
      <c r="S18" s="153">
        <f>+Sklop2[[#This Row],[cena/enota brez DDV v EUR]]*Sklop2[[#This Row],[Okvirna količina]]</f>
        <v>0</v>
      </c>
      <c r="T18" s="153">
        <f>+Sklop2[[#This Row],[Končna cena/enoto mere (EUR) z DDV]]*Sklop2[[#This Row],[Okvirna količina]]</f>
        <v>0</v>
      </c>
      <c r="U18" s="157"/>
    </row>
    <row r="19" spans="1:21" s="55" customFormat="1" ht="12">
      <c r="A19" s="79" t="s">
        <v>5</v>
      </c>
      <c r="B19" s="152" t="s">
        <v>201</v>
      </c>
      <c r="C19" s="77" t="s">
        <v>92</v>
      </c>
      <c r="D19" s="77" t="s">
        <v>0</v>
      </c>
      <c r="E19" s="232"/>
      <c r="F19" s="187">
        <v>15</v>
      </c>
      <c r="G19" s="234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19" s="115" t="str">
        <f>IF(Sklop2[[#This Row],[ZAHTEVANA SHEMA KAKOVOSTI]]&lt;&gt;"",Sklop2[[#This Row],[Preračunana masa/volumen/kos na enoto kg]],"")</f>
        <v/>
      </c>
      <c r="J19" s="130"/>
      <c r="K19" s="157"/>
      <c r="L19" s="157"/>
      <c r="M19" s="156" t="s">
        <v>92</v>
      </c>
      <c r="N19" s="141"/>
      <c r="O19" s="156" t="s">
        <v>92</v>
      </c>
      <c r="P19" s="142"/>
      <c r="Q19" s="153">
        <f>+Sklop2[[#This Row],[cena/enota brez DDV v EUR]]*Sklop2[[#This Row],[Stopnja DDV (%)]]</f>
        <v>0</v>
      </c>
      <c r="R19" s="153">
        <f>+Sklop2[[#This Row],[cena/enota brez DDV v EUR]]+Sklop2[[#This Row],[Davek (EUR)]]</f>
        <v>0</v>
      </c>
      <c r="S19" s="153">
        <f>+Sklop2[[#This Row],[cena/enota brez DDV v EUR]]*Sklop2[[#This Row],[Okvirna količina]]</f>
        <v>0</v>
      </c>
      <c r="T19" s="153">
        <f>+Sklop2[[#This Row],[Končna cena/enoto mere (EUR) z DDV]]*Sklop2[[#This Row],[Okvirna količina]]</f>
        <v>0</v>
      </c>
      <c r="U19" s="157"/>
    </row>
    <row r="20" spans="1:21" s="55" customFormat="1" ht="12">
      <c r="A20" s="79" t="s">
        <v>6</v>
      </c>
      <c r="B20" s="152" t="s">
        <v>202</v>
      </c>
      <c r="C20" s="77" t="s">
        <v>92</v>
      </c>
      <c r="D20" s="77" t="s">
        <v>0</v>
      </c>
      <c r="E20" s="232"/>
      <c r="F20" s="187">
        <v>293</v>
      </c>
      <c r="G20" s="234" t="s">
        <v>0</v>
      </c>
      <c r="H2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293</v>
      </c>
      <c r="I20" s="115" t="str">
        <f>IF(Sklop2[[#This Row],[ZAHTEVANA SHEMA KAKOVOSTI]]&lt;&gt;"",Sklop2[[#This Row],[Preračunana masa/volumen/kos na enoto kg]],"")</f>
        <v/>
      </c>
      <c r="J20" s="130"/>
      <c r="K20" s="157"/>
      <c r="L20" s="157"/>
      <c r="M20" s="156" t="s">
        <v>92</v>
      </c>
      <c r="N20" s="141"/>
      <c r="O20" s="156" t="s">
        <v>92</v>
      </c>
      <c r="P20" s="142"/>
      <c r="Q20" s="153">
        <f>+Sklop2[[#This Row],[cena/enota brez DDV v EUR]]*Sklop2[[#This Row],[Stopnja DDV (%)]]</f>
        <v>0</v>
      </c>
      <c r="R20" s="153">
        <f>+Sklop2[[#This Row],[cena/enota brez DDV v EUR]]+Sklop2[[#This Row],[Davek (EUR)]]</f>
        <v>0</v>
      </c>
      <c r="S20" s="153">
        <f>+Sklop2[[#This Row],[cena/enota brez DDV v EUR]]*Sklop2[[#This Row],[Okvirna količina]]</f>
        <v>0</v>
      </c>
      <c r="T20" s="153">
        <f>+Sklop2[[#This Row],[Končna cena/enoto mere (EUR) z DDV]]*Sklop2[[#This Row],[Okvirna količina]]</f>
        <v>0</v>
      </c>
      <c r="U20" s="157"/>
    </row>
    <row r="21" spans="1:21" s="55" customFormat="1" ht="12">
      <c r="A21" s="79" t="s">
        <v>7</v>
      </c>
      <c r="B21" s="152" t="s">
        <v>203</v>
      </c>
      <c r="C21" s="77" t="s">
        <v>92</v>
      </c>
      <c r="D21" s="77" t="s">
        <v>0</v>
      </c>
      <c r="E21" s="232" t="s">
        <v>479</v>
      </c>
      <c r="F21" s="187">
        <v>337</v>
      </c>
      <c r="G21" s="234" t="s">
        <v>0</v>
      </c>
      <c r="H2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337</v>
      </c>
      <c r="I21" s="115">
        <f>IF(Sklop2[[#This Row],[ZAHTEVANA SHEMA KAKOVOSTI]]&lt;&gt;"",Sklop2[[#This Row],[Preračunana masa/volumen/kos na enoto kg]],"")</f>
        <v>337</v>
      </c>
      <c r="J21" s="130"/>
      <c r="K21" s="157"/>
      <c r="L21" s="157"/>
      <c r="M21" s="156" t="s">
        <v>92</v>
      </c>
      <c r="N21" s="141"/>
      <c r="O21" s="156" t="s">
        <v>92</v>
      </c>
      <c r="P21" s="142"/>
      <c r="Q21" s="153">
        <f>+Sklop2[[#This Row],[cena/enota brez DDV v EUR]]*Sklop2[[#This Row],[Stopnja DDV (%)]]</f>
        <v>0</v>
      </c>
      <c r="R21" s="153">
        <f>+Sklop2[[#This Row],[cena/enota brez DDV v EUR]]+Sklop2[[#This Row],[Davek (EUR)]]</f>
        <v>0</v>
      </c>
      <c r="S21" s="153">
        <f>+Sklop2[[#This Row],[cena/enota brez DDV v EUR]]*Sklop2[[#This Row],[Okvirna količina]]</f>
        <v>0</v>
      </c>
      <c r="T21" s="153">
        <f>+Sklop2[[#This Row],[Končna cena/enoto mere (EUR) z DDV]]*Sklop2[[#This Row],[Okvirna količina]]</f>
        <v>0</v>
      </c>
      <c r="U21" s="157"/>
    </row>
    <row r="22" spans="1:21" s="55" customFormat="1" ht="24">
      <c r="A22" s="79" t="s">
        <v>8</v>
      </c>
      <c r="B22" s="152" t="s">
        <v>480</v>
      </c>
      <c r="C22" s="77" t="s">
        <v>92</v>
      </c>
      <c r="D22" s="77" t="s">
        <v>0</v>
      </c>
      <c r="E22" s="232" t="s">
        <v>481</v>
      </c>
      <c r="F22" s="187">
        <v>6</v>
      </c>
      <c r="G22" s="234" t="s">
        <v>0</v>
      </c>
      <c r="H2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2" s="115">
        <f>IF(Sklop2[[#This Row],[ZAHTEVANA SHEMA KAKOVOSTI]]&lt;&gt;"",Sklop2[[#This Row],[Preračunana masa/volumen/kos na enoto kg]],"")</f>
        <v>6</v>
      </c>
      <c r="J22" s="130"/>
      <c r="K22" s="157"/>
      <c r="L22" s="157"/>
      <c r="M22" s="156" t="s">
        <v>92</v>
      </c>
      <c r="N22" s="141"/>
      <c r="O22" s="156" t="s">
        <v>92</v>
      </c>
      <c r="P22" s="142"/>
      <c r="Q22" s="153">
        <f>+Sklop2[[#This Row],[cena/enota brez DDV v EUR]]*Sklop2[[#This Row],[Stopnja DDV (%)]]</f>
        <v>0</v>
      </c>
      <c r="R22" s="153">
        <f>+Sklop2[[#This Row],[cena/enota brez DDV v EUR]]+Sklop2[[#This Row],[Davek (EUR)]]</f>
        <v>0</v>
      </c>
      <c r="S22" s="153">
        <f>+Sklop2[[#This Row],[cena/enota brez DDV v EUR]]*Sklop2[[#This Row],[Okvirna količina]]</f>
        <v>0</v>
      </c>
      <c r="T22" s="153">
        <f>+Sklop2[[#This Row],[Končna cena/enoto mere (EUR) z DDV]]*Sklop2[[#This Row],[Okvirna količina]]</f>
        <v>0</v>
      </c>
      <c r="U22" s="157"/>
    </row>
    <row r="23" spans="1:21" s="55" customFormat="1" ht="12">
      <c r="A23" s="79" t="s">
        <v>9</v>
      </c>
      <c r="B23" s="152" t="s">
        <v>204</v>
      </c>
      <c r="C23" s="77" t="s">
        <v>92</v>
      </c>
      <c r="D23" s="77" t="s">
        <v>0</v>
      </c>
      <c r="E23" s="232"/>
      <c r="F23" s="187">
        <v>177</v>
      </c>
      <c r="G23" s="234" t="s">
        <v>0</v>
      </c>
      <c r="H2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177</v>
      </c>
      <c r="I23" s="115" t="str">
        <f>IF(Sklop2[[#This Row],[ZAHTEVANA SHEMA KAKOVOSTI]]&lt;&gt;"",Sklop2[[#This Row],[Preračunana masa/volumen/kos na enoto kg]],"")</f>
        <v/>
      </c>
      <c r="J23" s="130"/>
      <c r="K23" s="157"/>
      <c r="L23" s="157"/>
      <c r="M23" s="156" t="s">
        <v>92</v>
      </c>
      <c r="N23" s="141"/>
      <c r="O23" s="156" t="s">
        <v>92</v>
      </c>
      <c r="P23" s="142"/>
      <c r="Q23" s="153">
        <f>+Sklop2[[#This Row],[cena/enota brez DDV v EUR]]*Sklop2[[#This Row],[Stopnja DDV (%)]]</f>
        <v>0</v>
      </c>
      <c r="R23" s="153">
        <f>+Sklop2[[#This Row],[cena/enota brez DDV v EUR]]+Sklop2[[#This Row],[Davek (EUR)]]</f>
        <v>0</v>
      </c>
      <c r="S23" s="153">
        <f>+Sklop2[[#This Row],[cena/enota brez DDV v EUR]]*Sklop2[[#This Row],[Okvirna količina]]</f>
        <v>0</v>
      </c>
      <c r="T23" s="153">
        <f>+Sklop2[[#This Row],[Končna cena/enoto mere (EUR) z DDV]]*Sklop2[[#This Row],[Okvirna količina]]</f>
        <v>0</v>
      </c>
      <c r="U23" s="157"/>
    </row>
    <row r="24" spans="1:21" s="55" customFormat="1" ht="12">
      <c r="A24" s="79" t="s">
        <v>10</v>
      </c>
      <c r="B24" s="152" t="s">
        <v>205</v>
      </c>
      <c r="C24" s="77" t="s">
        <v>92</v>
      </c>
      <c r="D24" s="77" t="s">
        <v>0</v>
      </c>
      <c r="E24" s="232"/>
      <c r="F24" s="187">
        <v>49</v>
      </c>
      <c r="G24" s="234" t="s">
        <v>0</v>
      </c>
      <c r="H2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49</v>
      </c>
      <c r="I24" s="115" t="str">
        <f>IF(Sklop2[[#This Row],[ZAHTEVANA SHEMA KAKOVOSTI]]&lt;&gt;"",Sklop2[[#This Row],[Preračunana masa/volumen/kos na enoto kg]],"")</f>
        <v/>
      </c>
      <c r="J24" s="130"/>
      <c r="K24" s="157"/>
      <c r="L24" s="157"/>
      <c r="M24" s="156" t="s">
        <v>92</v>
      </c>
      <c r="N24" s="141"/>
      <c r="O24" s="156" t="s">
        <v>92</v>
      </c>
      <c r="P24" s="142"/>
      <c r="Q24" s="153">
        <f>+Sklop2[[#This Row],[cena/enota brez DDV v EUR]]*Sklop2[[#This Row],[Stopnja DDV (%)]]</f>
        <v>0</v>
      </c>
      <c r="R24" s="153">
        <f>+Sklop2[[#This Row],[cena/enota brez DDV v EUR]]+Sklop2[[#This Row],[Davek (EUR)]]</f>
        <v>0</v>
      </c>
      <c r="S24" s="153">
        <f>+Sklop2[[#This Row],[cena/enota brez DDV v EUR]]*Sklop2[[#This Row],[Okvirna količina]]</f>
        <v>0</v>
      </c>
      <c r="T24" s="153">
        <f>+Sklop2[[#This Row],[Končna cena/enoto mere (EUR) z DDV]]*Sklop2[[#This Row],[Okvirna količina]]</f>
        <v>0</v>
      </c>
      <c r="U24" s="157"/>
    </row>
    <row r="25" spans="1:21" s="55" customFormat="1" ht="12">
      <c r="A25" s="79" t="s">
        <v>11</v>
      </c>
      <c r="B25" s="152" t="s">
        <v>206</v>
      </c>
      <c r="C25" s="77" t="s">
        <v>92</v>
      </c>
      <c r="D25" s="77" t="s">
        <v>0</v>
      </c>
      <c r="E25" s="232"/>
      <c r="F25" s="187">
        <v>73</v>
      </c>
      <c r="G25" s="234" t="s">
        <v>0</v>
      </c>
      <c r="H2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73</v>
      </c>
      <c r="I25" s="115" t="str">
        <f>IF(Sklop2[[#This Row],[ZAHTEVANA SHEMA KAKOVOSTI]]&lt;&gt;"",Sklop2[[#This Row],[Preračunana masa/volumen/kos na enoto kg]],"")</f>
        <v/>
      </c>
      <c r="J25" s="130"/>
      <c r="K25" s="157"/>
      <c r="L25" s="157"/>
      <c r="M25" s="156" t="s">
        <v>92</v>
      </c>
      <c r="N25" s="141"/>
      <c r="O25" s="156" t="s">
        <v>92</v>
      </c>
      <c r="P25" s="142"/>
      <c r="Q25" s="153">
        <f>+Sklop2[[#This Row],[cena/enota brez DDV v EUR]]*Sklop2[[#This Row],[Stopnja DDV (%)]]</f>
        <v>0</v>
      </c>
      <c r="R25" s="153">
        <f>+Sklop2[[#This Row],[cena/enota brez DDV v EUR]]+Sklop2[[#This Row],[Davek (EUR)]]</f>
        <v>0</v>
      </c>
      <c r="S25" s="153">
        <f>+Sklop2[[#This Row],[cena/enota brez DDV v EUR]]*Sklop2[[#This Row],[Okvirna količina]]</f>
        <v>0</v>
      </c>
      <c r="T25" s="153">
        <f>+Sklop2[[#This Row],[Končna cena/enoto mere (EUR) z DDV]]*Sklop2[[#This Row],[Okvirna količina]]</f>
        <v>0</v>
      </c>
      <c r="U25" s="157"/>
    </row>
    <row r="26" spans="1:21" s="55" customFormat="1" ht="12">
      <c r="A26" s="79" t="s">
        <v>12</v>
      </c>
      <c r="B26" s="152" t="s">
        <v>207</v>
      </c>
      <c r="C26" s="77" t="s">
        <v>92</v>
      </c>
      <c r="D26" s="77" t="s">
        <v>0</v>
      </c>
      <c r="E26" s="232"/>
      <c r="F26" s="187">
        <v>79</v>
      </c>
      <c r="G26" s="234" t="s">
        <v>0</v>
      </c>
      <c r="H2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79</v>
      </c>
      <c r="I26" s="115" t="str">
        <f>IF(Sklop2[[#This Row],[ZAHTEVANA SHEMA KAKOVOSTI]]&lt;&gt;"",Sklop2[[#This Row],[Preračunana masa/volumen/kos na enoto kg]],"")</f>
        <v/>
      </c>
      <c r="J26" s="130"/>
      <c r="K26" s="157"/>
      <c r="L26" s="157"/>
      <c r="M26" s="156" t="s">
        <v>92</v>
      </c>
      <c r="N26" s="141"/>
      <c r="O26" s="156" t="s">
        <v>92</v>
      </c>
      <c r="P26" s="142"/>
      <c r="Q26" s="153">
        <f>+Sklop2[[#This Row],[cena/enota brez DDV v EUR]]*Sklop2[[#This Row],[Stopnja DDV (%)]]</f>
        <v>0</v>
      </c>
      <c r="R26" s="153">
        <f>+Sklop2[[#This Row],[cena/enota brez DDV v EUR]]+Sklop2[[#This Row],[Davek (EUR)]]</f>
        <v>0</v>
      </c>
      <c r="S26" s="153">
        <f>+Sklop2[[#This Row],[cena/enota brez DDV v EUR]]*Sklop2[[#This Row],[Okvirna količina]]</f>
        <v>0</v>
      </c>
      <c r="T26" s="153">
        <f>+Sklop2[[#This Row],[Končna cena/enoto mere (EUR) z DDV]]*Sklop2[[#This Row],[Okvirna količina]]</f>
        <v>0</v>
      </c>
      <c r="U26" s="157"/>
    </row>
    <row r="27" spans="1:21" s="55" customFormat="1" ht="12">
      <c r="A27" s="79" t="s">
        <v>13</v>
      </c>
      <c r="B27" s="152" t="s">
        <v>208</v>
      </c>
      <c r="C27" s="77" t="s">
        <v>92</v>
      </c>
      <c r="D27" s="77" t="s">
        <v>0</v>
      </c>
      <c r="E27" s="232"/>
      <c r="F27" s="187">
        <v>98</v>
      </c>
      <c r="G27" s="234" t="s">
        <v>0</v>
      </c>
      <c r="H2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98</v>
      </c>
      <c r="I27" s="115" t="str">
        <f>IF(Sklop2[[#This Row],[ZAHTEVANA SHEMA KAKOVOSTI]]&lt;&gt;"",Sklop2[[#This Row],[Preračunana masa/volumen/kos na enoto kg]],"")</f>
        <v/>
      </c>
      <c r="J27" s="130"/>
      <c r="K27" s="157"/>
      <c r="L27" s="157"/>
      <c r="M27" s="265" t="s">
        <v>92</v>
      </c>
      <c r="N27" s="253"/>
      <c r="O27" s="265" t="s">
        <v>92</v>
      </c>
      <c r="P27" s="254"/>
      <c r="Q27" s="153">
        <f>+Sklop2[[#This Row],[cena/enota brez DDV v EUR]]*Sklop2[[#This Row],[Stopnja DDV (%)]]</f>
        <v>0</v>
      </c>
      <c r="R27" s="153">
        <f>+Sklop2[[#This Row],[cena/enota brez DDV v EUR]]+Sklop2[[#This Row],[Davek (EUR)]]</f>
        <v>0</v>
      </c>
      <c r="S27" s="153">
        <f>+Sklop2[[#This Row],[cena/enota brez DDV v EUR]]*Sklop2[[#This Row],[Okvirna količina]]</f>
        <v>0</v>
      </c>
      <c r="T27" s="153">
        <f>+Sklop2[[#This Row],[Končna cena/enoto mere (EUR) z DDV]]*Sklop2[[#This Row],[Okvirna količina]]</f>
        <v>0</v>
      </c>
      <c r="U27" s="157"/>
    </row>
    <row r="28" spans="1:21" s="55" customFormat="1" ht="12">
      <c r="A28" s="79" t="s">
        <v>14</v>
      </c>
      <c r="B28" s="249" t="s">
        <v>209</v>
      </c>
      <c r="C28" s="77" t="s">
        <v>92</v>
      </c>
      <c r="D28" s="77" t="s">
        <v>0</v>
      </c>
      <c r="E28" s="158"/>
      <c r="F28" s="187">
        <v>41</v>
      </c>
      <c r="G28" s="234" t="s">
        <v>0</v>
      </c>
      <c r="H28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41</v>
      </c>
      <c r="I28" s="187" t="str">
        <f>IF(Sklop2[[#This Row],[ZAHTEVANA SHEMA KAKOVOSTI]]&lt;&gt;"",Sklop2[[#This Row],[Preračunana masa/volumen/kos na enoto kg]],"")</f>
        <v/>
      </c>
      <c r="J28" s="188"/>
      <c r="K28" s="251"/>
      <c r="L28" s="252"/>
      <c r="M28" s="265" t="s">
        <v>92</v>
      </c>
      <c r="N28" s="253"/>
      <c r="O28" s="265" t="s">
        <v>92</v>
      </c>
      <c r="P28" s="254"/>
      <c r="Q28" s="241">
        <f>+Sklop2[[#This Row],[cena/enota brez DDV v EUR]]*Sklop2[[#This Row],[Stopnja DDV (%)]]</f>
        <v>0</v>
      </c>
      <c r="R28" s="241">
        <f>+Sklop2[[#This Row],[cena/enota brez DDV v EUR]]+Sklop2[[#This Row],[Davek (EUR)]]</f>
        <v>0</v>
      </c>
      <c r="S28" s="241">
        <f>+Sklop2[[#This Row],[cena/enota brez DDV v EUR]]*Sklop2[[#This Row],[Okvirna količina]]</f>
        <v>0</v>
      </c>
      <c r="T28" s="241">
        <f>+Sklop2[[#This Row],[Končna cena/enoto mere (EUR) z DDV]]*Sklop2[[#This Row],[Okvirna količina]]</f>
        <v>0</v>
      </c>
      <c r="U28" s="257"/>
    </row>
    <row r="29" spans="1:21" s="55" customFormat="1" ht="12">
      <c r="A29" s="79" t="s">
        <v>15</v>
      </c>
      <c r="B29" s="249" t="s">
        <v>210</v>
      </c>
      <c r="C29" s="77" t="s">
        <v>92</v>
      </c>
      <c r="D29" s="77" t="s">
        <v>0</v>
      </c>
      <c r="E29" s="158"/>
      <c r="F29" s="187">
        <v>73</v>
      </c>
      <c r="G29" s="234" t="s">
        <v>0</v>
      </c>
      <c r="H29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73</v>
      </c>
      <c r="I29" s="187" t="str">
        <f>IF(Sklop2[[#This Row],[ZAHTEVANA SHEMA KAKOVOSTI]]&lt;&gt;"",Sklop2[[#This Row],[Preračunana masa/volumen/kos na enoto kg]],"")</f>
        <v/>
      </c>
      <c r="J29" s="188"/>
      <c r="K29" s="251"/>
      <c r="L29" s="252"/>
      <c r="M29" s="265" t="s">
        <v>92</v>
      </c>
      <c r="N29" s="253"/>
      <c r="O29" s="265" t="s">
        <v>92</v>
      </c>
      <c r="P29" s="254"/>
      <c r="Q29" s="241">
        <f>+Sklop2[[#This Row],[cena/enota brez DDV v EUR]]*Sklop2[[#This Row],[Stopnja DDV (%)]]</f>
        <v>0</v>
      </c>
      <c r="R29" s="241">
        <f>+Sklop2[[#This Row],[cena/enota brez DDV v EUR]]+Sklop2[[#This Row],[Davek (EUR)]]</f>
        <v>0</v>
      </c>
      <c r="S29" s="241">
        <f>+Sklop2[[#This Row],[cena/enota brez DDV v EUR]]*Sklop2[[#This Row],[Okvirna količina]]</f>
        <v>0</v>
      </c>
      <c r="T29" s="241">
        <f>+Sklop2[[#This Row],[Končna cena/enoto mere (EUR) z DDV]]*Sklop2[[#This Row],[Okvirna količina]]</f>
        <v>0</v>
      </c>
      <c r="U29" s="257"/>
    </row>
    <row r="30" spans="1:21" s="55" customFormat="1" ht="12">
      <c r="A30" s="79" t="s">
        <v>16</v>
      </c>
      <c r="B30" s="249" t="s">
        <v>211</v>
      </c>
      <c r="C30" s="77" t="s">
        <v>92</v>
      </c>
      <c r="D30" s="77" t="s">
        <v>0</v>
      </c>
      <c r="E30" s="158"/>
      <c r="F30" s="187">
        <v>110</v>
      </c>
      <c r="G30" s="234" t="s">
        <v>0</v>
      </c>
      <c r="H30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30" s="187" t="str">
        <f>IF(Sklop2[[#This Row],[ZAHTEVANA SHEMA KAKOVOSTI]]&lt;&gt;"",Sklop2[[#This Row],[Preračunana masa/volumen/kos na enoto kg]],"")</f>
        <v/>
      </c>
      <c r="J30" s="188"/>
      <c r="K30" s="251"/>
      <c r="L30" s="252"/>
      <c r="M30" s="265" t="s">
        <v>92</v>
      </c>
      <c r="N30" s="253"/>
      <c r="O30" s="265" t="s">
        <v>92</v>
      </c>
      <c r="P30" s="254"/>
      <c r="Q30" s="241">
        <f>+Sklop2[[#This Row],[cena/enota brez DDV v EUR]]*Sklop2[[#This Row],[Stopnja DDV (%)]]</f>
        <v>0</v>
      </c>
      <c r="R30" s="241">
        <f>+Sklop2[[#This Row],[cena/enota brez DDV v EUR]]+Sklop2[[#This Row],[Davek (EUR)]]</f>
        <v>0</v>
      </c>
      <c r="S30" s="241">
        <f>+Sklop2[[#This Row],[cena/enota brez DDV v EUR]]*Sklop2[[#This Row],[Okvirna količina]]</f>
        <v>0</v>
      </c>
      <c r="T30" s="241">
        <f>+Sklop2[[#This Row],[Končna cena/enoto mere (EUR) z DDV]]*Sklop2[[#This Row],[Okvirna količina]]</f>
        <v>0</v>
      </c>
      <c r="U30" s="257"/>
    </row>
    <row r="31" spans="1:21" s="55" customFormat="1" ht="12">
      <c r="A31" s="79" t="s">
        <v>17</v>
      </c>
      <c r="B31" s="249" t="s">
        <v>212</v>
      </c>
      <c r="C31" s="77" t="s">
        <v>92</v>
      </c>
      <c r="D31" s="77" t="s">
        <v>0</v>
      </c>
      <c r="E31" s="158"/>
      <c r="F31" s="187">
        <v>45</v>
      </c>
      <c r="G31" s="234" t="s">
        <v>0</v>
      </c>
      <c r="H31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31" s="187" t="str">
        <f>IF(Sklop2[[#This Row],[ZAHTEVANA SHEMA KAKOVOSTI]]&lt;&gt;"",Sklop2[[#This Row],[Preračunana masa/volumen/kos na enoto kg]],"")</f>
        <v/>
      </c>
      <c r="J31" s="188"/>
      <c r="K31" s="251"/>
      <c r="L31" s="252"/>
      <c r="M31" s="265" t="s">
        <v>92</v>
      </c>
      <c r="N31" s="253"/>
      <c r="O31" s="265" t="s">
        <v>92</v>
      </c>
      <c r="P31" s="254"/>
      <c r="Q31" s="241">
        <f>+Sklop2[[#This Row],[cena/enota brez DDV v EUR]]*Sklop2[[#This Row],[Stopnja DDV (%)]]</f>
        <v>0</v>
      </c>
      <c r="R31" s="241">
        <f>+Sklop2[[#This Row],[cena/enota brez DDV v EUR]]+Sklop2[[#This Row],[Davek (EUR)]]</f>
        <v>0</v>
      </c>
      <c r="S31" s="241">
        <f>+Sklop2[[#This Row],[cena/enota brez DDV v EUR]]*Sklop2[[#This Row],[Okvirna količina]]</f>
        <v>0</v>
      </c>
      <c r="T31" s="241">
        <f>+Sklop2[[#This Row],[Končna cena/enoto mere (EUR) z DDV]]*Sklop2[[#This Row],[Okvirna količina]]</f>
        <v>0</v>
      </c>
      <c r="U31" s="257"/>
    </row>
    <row r="32" spans="1:21" s="55" customFormat="1" ht="12">
      <c r="A32" s="79" t="s">
        <v>18</v>
      </c>
      <c r="B32" s="249" t="s">
        <v>213</v>
      </c>
      <c r="C32" s="77" t="s">
        <v>92</v>
      </c>
      <c r="D32" s="77" t="s">
        <v>0</v>
      </c>
      <c r="E32" s="158"/>
      <c r="F32" s="187">
        <v>61</v>
      </c>
      <c r="G32" s="234" t="s">
        <v>0</v>
      </c>
      <c r="H32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61</v>
      </c>
      <c r="I32" s="187" t="str">
        <f>IF(Sklop2[[#This Row],[ZAHTEVANA SHEMA KAKOVOSTI]]&lt;&gt;"",Sklop2[[#This Row],[Preračunana masa/volumen/kos na enoto kg]],"")</f>
        <v/>
      </c>
      <c r="J32" s="188"/>
      <c r="K32" s="251"/>
      <c r="L32" s="252"/>
      <c r="M32" s="265" t="s">
        <v>92</v>
      </c>
      <c r="N32" s="253"/>
      <c r="O32" s="265" t="s">
        <v>92</v>
      </c>
      <c r="P32" s="254"/>
      <c r="Q32" s="241">
        <f>+Sklop2[[#This Row],[cena/enota brez DDV v EUR]]*Sklop2[[#This Row],[Stopnja DDV (%)]]</f>
        <v>0</v>
      </c>
      <c r="R32" s="241">
        <f>+Sklop2[[#This Row],[cena/enota brez DDV v EUR]]+Sklop2[[#This Row],[Davek (EUR)]]</f>
        <v>0</v>
      </c>
      <c r="S32" s="241">
        <f>+Sklop2[[#This Row],[cena/enota brez DDV v EUR]]*Sklop2[[#This Row],[Okvirna količina]]</f>
        <v>0</v>
      </c>
      <c r="T32" s="241">
        <f>+Sklop2[[#This Row],[Končna cena/enoto mere (EUR) z DDV]]*Sklop2[[#This Row],[Okvirna količina]]</f>
        <v>0</v>
      </c>
      <c r="U32" s="257"/>
    </row>
    <row r="33" spans="1:22" s="55" customFormat="1" ht="12">
      <c r="A33" s="79" t="s">
        <v>19</v>
      </c>
      <c r="B33" s="249" t="s">
        <v>301</v>
      </c>
      <c r="C33" s="77">
        <v>30</v>
      </c>
      <c r="D33" s="77" t="s">
        <v>90</v>
      </c>
      <c r="E33" s="158"/>
      <c r="F33" s="187">
        <v>3275</v>
      </c>
      <c r="G33" s="234" t="s">
        <v>161</v>
      </c>
      <c r="H33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98.25</v>
      </c>
      <c r="I33" s="187" t="str">
        <f>IF(Sklop2[[#This Row],[ZAHTEVANA SHEMA KAKOVOSTI]]&lt;&gt;"",Sklop2[[#This Row],[Preračunana masa/volumen/kos na enoto kg]],"")</f>
        <v/>
      </c>
      <c r="J33" s="188"/>
      <c r="K33" s="251"/>
      <c r="L33" s="252"/>
      <c r="M33" s="265" t="s">
        <v>92</v>
      </c>
      <c r="N33" s="253"/>
      <c r="O33" s="265" t="s">
        <v>92</v>
      </c>
      <c r="P33" s="254"/>
      <c r="Q33" s="241">
        <f>+Sklop2[[#This Row],[cena/enota brez DDV v EUR]]*Sklop2[[#This Row],[Stopnja DDV (%)]]</f>
        <v>0</v>
      </c>
      <c r="R33" s="241">
        <f>+Sklop2[[#This Row],[cena/enota brez DDV v EUR]]+Sklop2[[#This Row],[Davek (EUR)]]</f>
        <v>0</v>
      </c>
      <c r="S33" s="241">
        <f>+Sklop2[[#This Row],[cena/enota brez DDV v EUR]]*Sklop2[[#This Row],[Okvirna količina]]</f>
        <v>0</v>
      </c>
      <c r="T33" s="241">
        <f>+Sklop2[[#This Row],[Končna cena/enoto mere (EUR) z DDV]]*Sklop2[[#This Row],[Okvirna količina]]</f>
        <v>0</v>
      </c>
      <c r="U33" s="257"/>
    </row>
    <row r="34" spans="1:22" s="55" customFormat="1" ht="12">
      <c r="A34" s="79" t="s">
        <v>20</v>
      </c>
      <c r="B34" s="249" t="s">
        <v>301</v>
      </c>
      <c r="C34" s="77">
        <v>50</v>
      </c>
      <c r="D34" s="77" t="s">
        <v>90</v>
      </c>
      <c r="E34" s="158"/>
      <c r="F34" s="187">
        <v>48</v>
      </c>
      <c r="G34" s="234" t="s">
        <v>161</v>
      </c>
      <c r="H34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2.4000000000000004</v>
      </c>
      <c r="I34" s="187" t="str">
        <f>IF(Sklop2[[#This Row],[ZAHTEVANA SHEMA KAKOVOSTI]]&lt;&gt;"",Sklop2[[#This Row],[Preračunana masa/volumen/kos na enoto kg]],"")</f>
        <v/>
      </c>
      <c r="J34" s="188"/>
      <c r="K34" s="251"/>
      <c r="L34" s="252"/>
      <c r="M34" s="265" t="s">
        <v>92</v>
      </c>
      <c r="N34" s="253"/>
      <c r="O34" s="265" t="s">
        <v>92</v>
      </c>
      <c r="P34" s="254"/>
      <c r="Q34" s="241">
        <f>+Sklop2[[#This Row],[cena/enota brez DDV v EUR]]*Sklop2[[#This Row],[Stopnja DDV (%)]]</f>
        <v>0</v>
      </c>
      <c r="R34" s="241">
        <f>+Sklop2[[#This Row],[cena/enota brez DDV v EUR]]+Sklop2[[#This Row],[Davek (EUR)]]</f>
        <v>0</v>
      </c>
      <c r="S34" s="241">
        <f>+Sklop2[[#This Row],[cena/enota brez DDV v EUR]]*Sklop2[[#This Row],[Okvirna količina]]</f>
        <v>0</v>
      </c>
      <c r="T34" s="241">
        <f>+Sklop2[[#This Row],[Končna cena/enoto mere (EUR) z DDV]]*Sklop2[[#This Row],[Okvirna količina]]</f>
        <v>0</v>
      </c>
      <c r="U34" s="257"/>
    </row>
    <row r="35" spans="1:22" s="55" customFormat="1" ht="12">
      <c r="A35" s="79" t="s">
        <v>21</v>
      </c>
      <c r="B35" s="152" t="s">
        <v>302</v>
      </c>
      <c r="C35" s="77">
        <v>27</v>
      </c>
      <c r="D35" s="77" t="s">
        <v>90</v>
      </c>
      <c r="E35" s="232"/>
      <c r="F35" s="187">
        <v>1393</v>
      </c>
      <c r="G35" s="234" t="s">
        <v>161</v>
      </c>
      <c r="H3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37.610999999999997</v>
      </c>
      <c r="I35" s="115" t="str">
        <f>IF(Sklop2[[#This Row],[ZAHTEVANA SHEMA KAKOVOSTI]]&lt;&gt;"",Sklop2[[#This Row],[Preračunana masa/volumen/kos na enoto kg]],"")</f>
        <v/>
      </c>
      <c r="J35" s="130"/>
      <c r="K35" s="157"/>
      <c r="L35" s="157"/>
      <c r="M35" s="265" t="s">
        <v>92</v>
      </c>
      <c r="N35" s="253"/>
      <c r="O35" s="265" t="s">
        <v>92</v>
      </c>
      <c r="P35" s="254"/>
      <c r="Q35" s="153">
        <f>+Sklop2[[#This Row],[cena/enota brez DDV v EUR]]*Sklop2[[#This Row],[Stopnja DDV (%)]]</f>
        <v>0</v>
      </c>
      <c r="R35" s="153">
        <f>+Sklop2[[#This Row],[cena/enota brez DDV v EUR]]+Sklop2[[#This Row],[Davek (EUR)]]</f>
        <v>0</v>
      </c>
      <c r="S35" s="153">
        <f>+Sklop2[[#This Row],[cena/enota brez DDV v EUR]]*Sklop2[[#This Row],[Okvirna količina]]</f>
        <v>0</v>
      </c>
      <c r="T35" s="153">
        <f>+Sklop2[[#This Row],[Končna cena/enoto mere (EUR) z DDV]]*Sklop2[[#This Row],[Okvirna količina]]</f>
        <v>0</v>
      </c>
      <c r="U35" s="157"/>
    </row>
    <row r="36" spans="1:22" ht="27" customHeight="1">
      <c r="A36" s="200" t="s">
        <v>114</v>
      </c>
      <c r="B36" s="201"/>
      <c r="C36" s="202"/>
      <c r="D36" s="202"/>
      <c r="E36" s="203"/>
      <c r="F36" s="204"/>
      <c r="G36" s="205"/>
      <c r="H36" s="206">
        <f>SUBTOTAL(109,Sklop2[Preračunana masa/volumen/kos na enoto kg])</f>
        <v>3046.261</v>
      </c>
      <c r="I36" s="206">
        <f>SUBTOTAL(109,Sklop2[Živila iz shem kakovosti (kg)])</f>
        <v>1121</v>
      </c>
      <c r="J36" s="204"/>
      <c r="K36" s="207"/>
      <c r="L36" s="207"/>
      <c r="M36" s="208"/>
      <c r="N36" s="209"/>
      <c r="O36" s="209"/>
      <c r="P36" s="209"/>
      <c r="Q36" s="210"/>
      <c r="R36" s="204"/>
      <c r="S36" s="210">
        <f>SUBTOTAL(109,Sklop2[Vrednost za okvirno količino (EUR) brez DDV])</f>
        <v>0</v>
      </c>
      <c r="T36" s="210">
        <f>SUBTOTAL(109,Sklop2[Vrednost za okvirno količino (EUR) z DDV])</f>
        <v>0</v>
      </c>
      <c r="U36" s="211">
        <f>SUBTOTAL(103,Sklop2[Shema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110</v>
      </c>
      <c r="B38" s="16"/>
      <c r="C38" s="28"/>
      <c r="D38" s="28"/>
      <c r="E38" s="101"/>
      <c r="Q38" s="48"/>
      <c r="R38" s="48"/>
      <c r="S38" s="48"/>
      <c r="T38" s="48"/>
    </row>
    <row r="39" spans="1:22">
      <c r="A39" s="11" t="s">
        <v>112</v>
      </c>
      <c r="B39" s="16"/>
      <c r="C39" s="28"/>
      <c r="D39" s="28"/>
      <c r="E39" s="101"/>
    </row>
    <row r="40" spans="1:22">
      <c r="A40" s="96" t="s">
        <v>157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2.75" customHeight="1">
      <c r="A41" s="110" t="s">
        <v>149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435" t="s">
        <v>175</v>
      </c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35"/>
      <c r="V42" s="435"/>
    </row>
    <row r="43" spans="1:22" ht="15" customHeight="1">
      <c r="A43" s="278" t="s">
        <v>172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</row>
    <row r="44" spans="1:22" ht="15" customHeight="1">
      <c r="A44" s="434" t="s">
        <v>173</v>
      </c>
      <c r="B44" s="434"/>
      <c r="C44" s="434"/>
      <c r="D44" s="434"/>
      <c r="E44" s="434"/>
      <c r="F44" s="434"/>
      <c r="G44" s="434"/>
      <c r="H44" s="434"/>
      <c r="I44" s="434"/>
      <c r="J44" s="434"/>
      <c r="K44" s="434"/>
    </row>
    <row r="45" spans="1:22">
      <c r="B45" s="16"/>
      <c r="C45" s="28"/>
      <c r="D45" s="28"/>
      <c r="E45" s="101"/>
    </row>
    <row r="46" spans="1:22">
      <c r="A46" s="96" t="s">
        <v>51</v>
      </c>
      <c r="F46" s="68"/>
      <c r="G46" s="68" t="s">
        <v>52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53</v>
      </c>
      <c r="R46" s="29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3:U1048576 J43:P1048576 U1:U40 J1:P40" name="Obseg1"/>
    <protectedRange sqref="J41:P42 U41:U42" name="Obseg1_1"/>
  </protectedRanges>
  <mergeCells count="9">
    <mergeCell ref="A44:K44"/>
    <mergeCell ref="A42:V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10" zoomScale="90" zoomScaleNormal="90" zoomScaleSheetLayoutView="100" workbookViewId="0">
      <selection activeCell="P54" sqref="P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pred_rekapitulacija'!B16</f>
        <v>MESO PERUTNINE IN IZDELKI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0" t="s">
        <v>214</v>
      </c>
      <c r="C16" s="75" t="s">
        <v>92</v>
      </c>
      <c r="D16" s="151" t="s">
        <v>0</v>
      </c>
      <c r="E16" s="158" t="s">
        <v>514</v>
      </c>
      <c r="F16" s="229">
        <v>226</v>
      </c>
      <c r="G16" s="258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226</v>
      </c>
      <c r="I16" s="80">
        <f>IF(Sklop3[[#This Row],[ZAHTEVANA SHEMA KAKOVOSTI]]&lt;&gt;"",Sklop3[[#This Row],[Preračunana masa/volumen/kos na enoto kg]],"")</f>
        <v>226</v>
      </c>
      <c r="J16" s="87"/>
      <c r="K16" s="136"/>
      <c r="L16" s="136"/>
      <c r="M16" s="129" t="s">
        <v>92</v>
      </c>
      <c r="N16" s="83"/>
      <c r="O16" s="128" t="s">
        <v>92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7"/>
    </row>
    <row r="17" spans="1:21" s="55" customFormat="1" ht="24">
      <c r="A17" s="79" t="s">
        <v>3</v>
      </c>
      <c r="B17" s="190" t="s">
        <v>215</v>
      </c>
      <c r="C17" s="75" t="s">
        <v>92</v>
      </c>
      <c r="D17" s="151" t="s">
        <v>0</v>
      </c>
      <c r="E17" s="158" t="s">
        <v>514</v>
      </c>
      <c r="F17" s="229">
        <v>168</v>
      </c>
      <c r="G17" s="258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168</v>
      </c>
      <c r="I17" s="80">
        <f>IF(Sklop3[[#This Row],[ZAHTEVANA SHEMA KAKOVOSTI]]&lt;&gt;"",Sklop3[[#This Row],[Preračunana masa/volumen/kos na enoto kg]],"")</f>
        <v>168</v>
      </c>
      <c r="J17" s="88"/>
      <c r="K17" s="136"/>
      <c r="L17" s="136"/>
      <c r="M17" s="129" t="s">
        <v>92</v>
      </c>
      <c r="N17" s="83"/>
      <c r="O17" s="128" t="s">
        <v>92</v>
      </c>
      <c r="P17" s="89"/>
      <c r="Q17" s="83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3">
        <f>+Sklop3[[#This Row],[cena/enota brez DDV v EUR]]*Sklop3[[#This Row],[Okvirna količina]]</f>
        <v>0</v>
      </c>
      <c r="T17" s="83">
        <f>+Sklop3[[#This Row],[Končna cena/enoto mere (EUR) z DDV]]*Sklop3[[#This Row],[Okvirna količina]]</f>
        <v>0</v>
      </c>
      <c r="U17" s="137"/>
    </row>
    <row r="18" spans="1:21" s="55" customFormat="1" ht="24">
      <c r="A18" s="79" t="s">
        <v>4</v>
      </c>
      <c r="B18" s="185" t="s">
        <v>216</v>
      </c>
      <c r="C18" s="75" t="s">
        <v>92</v>
      </c>
      <c r="D18" s="151" t="s">
        <v>0</v>
      </c>
      <c r="E18" s="158" t="s">
        <v>514</v>
      </c>
      <c r="F18" s="229">
        <v>267</v>
      </c>
      <c r="G18" s="258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267</v>
      </c>
      <c r="I18" s="80">
        <f>IF(Sklop3[[#This Row],[ZAHTEVANA SHEMA KAKOVOSTI]]&lt;&gt;"",Sklop3[[#This Row],[Preračunana masa/volumen/kos na enoto kg]],"")</f>
        <v>267</v>
      </c>
      <c r="J18" s="88"/>
      <c r="K18" s="136"/>
      <c r="L18" s="136"/>
      <c r="M18" s="129" t="s">
        <v>92</v>
      </c>
      <c r="N18" s="83"/>
      <c r="O18" s="128" t="s">
        <v>92</v>
      </c>
      <c r="P18" s="89"/>
      <c r="Q18" s="83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3">
        <f>+Sklop3[[#This Row],[cena/enota brez DDV v EUR]]*Sklop3[[#This Row],[Okvirna količina]]</f>
        <v>0</v>
      </c>
      <c r="T18" s="83">
        <f>+Sklop3[[#This Row],[Končna cena/enoto mere (EUR) z DDV]]*Sklop3[[#This Row],[Okvirna količina]]</f>
        <v>0</v>
      </c>
      <c r="U18" s="137"/>
    </row>
    <row r="19" spans="1:21" s="55" customFormat="1" ht="12">
      <c r="A19" s="79" t="s">
        <v>5</v>
      </c>
      <c r="B19" s="185" t="s">
        <v>217</v>
      </c>
      <c r="C19" s="75" t="s">
        <v>92</v>
      </c>
      <c r="D19" s="151" t="s">
        <v>0</v>
      </c>
      <c r="E19" s="158" t="s">
        <v>514</v>
      </c>
      <c r="F19" s="229">
        <v>1000</v>
      </c>
      <c r="G19" s="258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80">
        <f>IF(Sklop3[[#This Row],[ZAHTEVANA SHEMA KAKOVOSTI]]&lt;&gt;"",Sklop3[[#This Row],[Preračunana masa/volumen/kos na enoto kg]],"")</f>
        <v>1000</v>
      </c>
      <c r="J19" s="88"/>
      <c r="K19" s="136"/>
      <c r="L19" s="136"/>
      <c r="M19" s="129" t="s">
        <v>92</v>
      </c>
      <c r="N19" s="83"/>
      <c r="O19" s="128" t="s">
        <v>92</v>
      </c>
      <c r="P19" s="89"/>
      <c r="Q19" s="83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3">
        <f>+Sklop3[[#This Row],[cena/enota brez DDV v EUR]]*Sklop3[[#This Row],[Okvirna količina]]</f>
        <v>0</v>
      </c>
      <c r="T19" s="83">
        <f>+Sklop3[[#This Row],[Končna cena/enoto mere (EUR) z DDV]]*Sklop3[[#This Row],[Okvirna količina]]</f>
        <v>0</v>
      </c>
      <c r="U19" s="137"/>
    </row>
    <row r="20" spans="1:21" s="55" customFormat="1" ht="12">
      <c r="A20" s="79" t="s">
        <v>6</v>
      </c>
      <c r="B20" s="185" t="s">
        <v>218</v>
      </c>
      <c r="C20" s="75" t="s">
        <v>92</v>
      </c>
      <c r="D20" s="151" t="s">
        <v>0</v>
      </c>
      <c r="E20" s="158" t="s">
        <v>514</v>
      </c>
      <c r="F20" s="229">
        <v>925</v>
      </c>
      <c r="G20" s="258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925</v>
      </c>
      <c r="I20" s="80">
        <f>IF(Sklop3[[#This Row],[ZAHTEVANA SHEMA KAKOVOSTI]]&lt;&gt;"",Sklop3[[#This Row],[Preračunana masa/volumen/kos na enoto kg]],"")</f>
        <v>925</v>
      </c>
      <c r="J20" s="88"/>
      <c r="K20" s="136"/>
      <c r="L20" s="136"/>
      <c r="M20" s="129" t="s">
        <v>92</v>
      </c>
      <c r="N20" s="83"/>
      <c r="O20" s="128" t="s">
        <v>92</v>
      </c>
      <c r="P20" s="89"/>
      <c r="Q20" s="83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3">
        <f>+Sklop3[[#This Row],[cena/enota brez DDV v EUR]]*Sklop3[[#This Row],[Okvirna količina]]</f>
        <v>0</v>
      </c>
      <c r="T20" s="83">
        <f>+Sklop3[[#This Row],[Končna cena/enoto mere (EUR) z DDV]]*Sklop3[[#This Row],[Okvirna količina]]</f>
        <v>0</v>
      </c>
      <c r="U20" s="137"/>
    </row>
    <row r="21" spans="1:21" s="55" customFormat="1" ht="12">
      <c r="A21" s="79" t="s">
        <v>7</v>
      </c>
      <c r="B21" s="185" t="s">
        <v>219</v>
      </c>
      <c r="C21" s="75" t="s">
        <v>92</v>
      </c>
      <c r="D21" s="151" t="s">
        <v>0</v>
      </c>
      <c r="E21" s="158"/>
      <c r="F21" s="229">
        <v>48</v>
      </c>
      <c r="G21" s="258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21" s="80" t="str">
        <f>IF(Sklop3[[#This Row],[ZAHTEVANA SHEMA KAKOVOSTI]]&lt;&gt;"",Sklop3[[#This Row],[Preračunana masa/volumen/kos na enoto kg]],"")</f>
        <v/>
      </c>
      <c r="J21" s="88"/>
      <c r="K21" s="136"/>
      <c r="L21" s="275"/>
      <c r="M21" s="129" t="s">
        <v>92</v>
      </c>
      <c r="N21" s="83"/>
      <c r="O21" s="128" t="s">
        <v>92</v>
      </c>
      <c r="P21" s="89"/>
      <c r="Q21" s="83">
        <f>+Sklop3[[#This Row],[cena/enota brez DDV v EUR]]*Sklop3[[#This Row],[Stopnja DDV (%)]]</f>
        <v>0</v>
      </c>
      <c r="R21" s="83">
        <f>+Sklop3[[#This Row],[cena/enota brez DDV v EUR]]+Sklop3[[#This Row],[Davek (EUR)]]</f>
        <v>0</v>
      </c>
      <c r="S21" s="83">
        <f>+Sklop3[[#This Row],[cena/enota brez DDV v EUR]]*Sklop3[[#This Row],[Okvirna količina]]</f>
        <v>0</v>
      </c>
      <c r="T21" s="83">
        <f>+Sklop3[[#This Row],[Končna cena/enoto mere (EUR) z DDV]]*Sklop3[[#This Row],[Okvirna količina]]</f>
        <v>0</v>
      </c>
      <c r="U21" s="137"/>
    </row>
    <row r="22" spans="1:21" s="55" customFormat="1" ht="12">
      <c r="A22" s="79" t="s">
        <v>8</v>
      </c>
      <c r="B22" s="255" t="s">
        <v>220</v>
      </c>
      <c r="C22" s="75" t="s">
        <v>92</v>
      </c>
      <c r="D22" s="151" t="s">
        <v>0</v>
      </c>
      <c r="E22" s="158"/>
      <c r="F22" s="229">
        <v>258</v>
      </c>
      <c r="G22" s="258" t="s">
        <v>0</v>
      </c>
      <c r="H22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258</v>
      </c>
      <c r="I22" s="187" t="str">
        <f>IF(Sklop3[[#This Row],[ZAHTEVANA SHEMA KAKOVOSTI]]&lt;&gt;"",Sklop3[[#This Row],[Preračunana masa/volumen/kos na enoto kg]],"")</f>
        <v/>
      </c>
      <c r="J22" s="188"/>
      <c r="K22" s="251"/>
      <c r="L22" s="251"/>
      <c r="M22" s="129" t="s">
        <v>92</v>
      </c>
      <c r="N22" s="83"/>
      <c r="O22" s="128" t="s">
        <v>92</v>
      </c>
      <c r="P22" s="89"/>
      <c r="Q22" s="83">
        <f>+Sklop3[[#This Row],[cena/enota brez DDV v EUR]]*Sklop3[[#This Row],[Stopnja DDV (%)]]</f>
        <v>0</v>
      </c>
      <c r="R22" s="83">
        <f>+Sklop3[[#This Row],[cena/enota brez DDV v EUR]]+Sklop3[[#This Row],[Davek (EUR)]]</f>
        <v>0</v>
      </c>
      <c r="S22" s="83">
        <f>+Sklop3[[#This Row],[cena/enota brez DDV v EUR]]*Sklop3[[#This Row],[Okvirna količina]]</f>
        <v>0</v>
      </c>
      <c r="T22" s="83">
        <f>+Sklop3[[#This Row],[Končna cena/enoto mere (EUR) z DDV]]*Sklop3[[#This Row],[Okvirna količina]]</f>
        <v>0</v>
      </c>
      <c r="U22" s="137"/>
    </row>
    <row r="23" spans="1:21" s="55" customFormat="1" ht="12">
      <c r="A23" s="79" t="s">
        <v>9</v>
      </c>
      <c r="B23" s="255" t="s">
        <v>221</v>
      </c>
      <c r="C23" s="75" t="s">
        <v>92</v>
      </c>
      <c r="D23" s="151" t="s">
        <v>0</v>
      </c>
      <c r="E23" s="158"/>
      <c r="F23" s="229">
        <v>41</v>
      </c>
      <c r="G23" s="258" t="s">
        <v>0</v>
      </c>
      <c r="H23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41</v>
      </c>
      <c r="I23" s="187" t="str">
        <f>IF(Sklop3[[#This Row],[ZAHTEVANA SHEMA KAKOVOSTI]]&lt;&gt;"",Sklop3[[#This Row],[Preračunana masa/volumen/kos na enoto kg]],"")</f>
        <v/>
      </c>
      <c r="J23" s="188"/>
      <c r="K23" s="251"/>
      <c r="L23" s="251"/>
      <c r="M23" s="129" t="s">
        <v>92</v>
      </c>
      <c r="N23" s="83"/>
      <c r="O23" s="128" t="s">
        <v>92</v>
      </c>
      <c r="P23" s="89"/>
      <c r="Q23" s="83">
        <f>+Sklop3[[#This Row],[cena/enota brez DDV v EUR]]*Sklop3[[#This Row],[Stopnja DDV (%)]]</f>
        <v>0</v>
      </c>
      <c r="R23" s="83">
        <f>+Sklop3[[#This Row],[cena/enota brez DDV v EUR]]+Sklop3[[#This Row],[Davek (EUR)]]</f>
        <v>0</v>
      </c>
      <c r="S23" s="83">
        <f>+Sklop3[[#This Row],[cena/enota brez DDV v EUR]]*Sklop3[[#This Row],[Okvirna količina]]</f>
        <v>0</v>
      </c>
      <c r="T23" s="83">
        <f>+Sklop3[[#This Row],[Končna cena/enoto mere (EUR) z DDV]]*Sklop3[[#This Row],[Okvirna količina]]</f>
        <v>0</v>
      </c>
      <c r="U23" s="137"/>
    </row>
    <row r="24" spans="1:21" s="55" customFormat="1" ht="12">
      <c r="A24" s="79" t="s">
        <v>10</v>
      </c>
      <c r="B24" s="255" t="s">
        <v>222</v>
      </c>
      <c r="C24" s="75" t="s">
        <v>92</v>
      </c>
      <c r="D24" s="151" t="s">
        <v>0</v>
      </c>
      <c r="E24" s="158" t="s">
        <v>514</v>
      </c>
      <c r="F24" s="229">
        <v>10</v>
      </c>
      <c r="G24" s="258" t="s">
        <v>0</v>
      </c>
      <c r="H24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187">
        <f>IF(Sklop3[[#This Row],[ZAHTEVANA SHEMA KAKOVOSTI]]&lt;&gt;"",Sklop3[[#This Row],[Preračunana masa/volumen/kos na enoto kg]],"")</f>
        <v>10</v>
      </c>
      <c r="J24" s="188"/>
      <c r="K24" s="251"/>
      <c r="L24" s="251"/>
      <c r="M24" s="129" t="s">
        <v>92</v>
      </c>
      <c r="N24" s="83"/>
      <c r="O24" s="128" t="s">
        <v>92</v>
      </c>
      <c r="P24" s="89"/>
      <c r="Q24" s="83">
        <f>+Sklop3[[#This Row],[cena/enota brez DDV v EUR]]*Sklop3[[#This Row],[Stopnja DDV (%)]]</f>
        <v>0</v>
      </c>
      <c r="R24" s="83">
        <f>+Sklop3[[#This Row],[cena/enota brez DDV v EUR]]+Sklop3[[#This Row],[Davek (EUR)]]</f>
        <v>0</v>
      </c>
      <c r="S24" s="83">
        <f>+Sklop3[[#This Row],[cena/enota brez DDV v EUR]]*Sklop3[[#This Row],[Okvirna količina]]</f>
        <v>0</v>
      </c>
      <c r="T24" s="83">
        <f>+Sklop3[[#This Row],[Končna cena/enoto mere (EUR) z DDV]]*Sklop3[[#This Row],[Okvirna količina]]</f>
        <v>0</v>
      </c>
      <c r="U24" s="137"/>
    </row>
    <row r="25" spans="1:21" s="55" customFormat="1" ht="12">
      <c r="A25" s="79" t="s">
        <v>11</v>
      </c>
      <c r="B25" s="255" t="s">
        <v>223</v>
      </c>
      <c r="C25" s="75" t="s">
        <v>92</v>
      </c>
      <c r="D25" s="151" t="s">
        <v>0</v>
      </c>
      <c r="E25" s="276"/>
      <c r="F25" s="229">
        <v>20</v>
      </c>
      <c r="G25" s="258" t="s">
        <v>0</v>
      </c>
      <c r="H25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5" s="187" t="str">
        <f>IF(Sklop3[[#This Row],[ZAHTEVANA SHEMA KAKOVOSTI]]&lt;&gt;"",Sklop3[[#This Row],[Preračunana masa/volumen/kos na enoto kg]],"")</f>
        <v/>
      </c>
      <c r="J25" s="188"/>
      <c r="K25" s="251"/>
      <c r="L25" s="251"/>
      <c r="M25" s="129" t="s">
        <v>92</v>
      </c>
      <c r="N25" s="83"/>
      <c r="O25" s="128" t="s">
        <v>92</v>
      </c>
      <c r="P25" s="89"/>
      <c r="Q25" s="83">
        <f>+Sklop3[[#This Row],[cena/enota brez DDV v EUR]]*Sklop3[[#This Row],[Stopnja DDV (%)]]</f>
        <v>0</v>
      </c>
      <c r="R25" s="83">
        <f>+Sklop3[[#This Row],[cena/enota brez DDV v EUR]]+Sklop3[[#This Row],[Davek (EUR)]]</f>
        <v>0</v>
      </c>
      <c r="S25" s="83">
        <f>+Sklop3[[#This Row],[cena/enota brez DDV v EUR]]*Sklop3[[#This Row],[Okvirna količina]]</f>
        <v>0</v>
      </c>
      <c r="T25" s="83">
        <f>+Sklop3[[#This Row],[Končna cena/enoto mere (EUR) z DDV]]*Sklop3[[#This Row],[Okvirna količina]]</f>
        <v>0</v>
      </c>
      <c r="U25" s="137"/>
    </row>
    <row r="26" spans="1:21" s="55" customFormat="1" ht="12">
      <c r="A26" s="79" t="s">
        <v>12</v>
      </c>
      <c r="B26" s="255" t="s">
        <v>224</v>
      </c>
      <c r="C26" s="75" t="s">
        <v>92</v>
      </c>
      <c r="D26" s="151" t="s">
        <v>0</v>
      </c>
      <c r="E26" s="158" t="s">
        <v>514</v>
      </c>
      <c r="F26" s="229">
        <v>22</v>
      </c>
      <c r="G26" s="258" t="s">
        <v>0</v>
      </c>
      <c r="H26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26" s="187">
        <f>IF(Sklop3[[#This Row],[ZAHTEVANA SHEMA KAKOVOSTI]]&lt;&gt;"",Sklop3[[#This Row],[Preračunana masa/volumen/kos na enoto kg]],"")</f>
        <v>22</v>
      </c>
      <c r="J26" s="188"/>
      <c r="K26" s="251"/>
      <c r="L26" s="251"/>
      <c r="M26" s="129" t="s">
        <v>92</v>
      </c>
      <c r="N26" s="83"/>
      <c r="O26" s="128" t="s">
        <v>92</v>
      </c>
      <c r="P26" s="89"/>
      <c r="Q26" s="83">
        <f>+Sklop3[[#This Row],[cena/enota brez DDV v EUR]]*Sklop3[[#This Row],[Stopnja DDV (%)]]</f>
        <v>0</v>
      </c>
      <c r="R26" s="83">
        <f>+Sklop3[[#This Row],[cena/enota brez DDV v EUR]]+Sklop3[[#This Row],[Davek (EUR)]]</f>
        <v>0</v>
      </c>
      <c r="S26" s="83">
        <f>+Sklop3[[#This Row],[cena/enota brez DDV v EUR]]*Sklop3[[#This Row],[Okvirna količina]]</f>
        <v>0</v>
      </c>
      <c r="T26" s="83">
        <f>+Sklop3[[#This Row],[Končna cena/enoto mere (EUR) z DDV]]*Sklop3[[#This Row],[Okvirna količina]]</f>
        <v>0</v>
      </c>
      <c r="U26" s="137"/>
    </row>
    <row r="27" spans="1:21" s="55" customFormat="1" ht="12">
      <c r="A27" s="79" t="s">
        <v>13</v>
      </c>
      <c r="B27" s="255" t="s">
        <v>225</v>
      </c>
      <c r="C27" s="75" t="s">
        <v>92</v>
      </c>
      <c r="D27" s="151" t="s">
        <v>0</v>
      </c>
      <c r="E27" s="276"/>
      <c r="F27" s="229">
        <v>10</v>
      </c>
      <c r="G27" s="258" t="s">
        <v>0</v>
      </c>
      <c r="H27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187" t="str">
        <f>IF(Sklop3[[#This Row],[ZAHTEVANA SHEMA KAKOVOSTI]]&lt;&gt;"",Sklop3[[#This Row],[Preračunana masa/volumen/kos na enoto kg]],"")</f>
        <v/>
      </c>
      <c r="J27" s="188"/>
      <c r="K27" s="251"/>
      <c r="L27" s="251"/>
      <c r="M27" s="129" t="s">
        <v>92</v>
      </c>
      <c r="N27" s="83"/>
      <c r="O27" s="128" t="s">
        <v>92</v>
      </c>
      <c r="P27" s="89"/>
      <c r="Q27" s="83">
        <f>+Sklop3[[#This Row],[cena/enota brez DDV v EUR]]*Sklop3[[#This Row],[Stopnja DDV (%)]]</f>
        <v>0</v>
      </c>
      <c r="R27" s="83">
        <f>+Sklop3[[#This Row],[cena/enota brez DDV v EUR]]+Sklop3[[#This Row],[Davek (EUR)]]</f>
        <v>0</v>
      </c>
      <c r="S27" s="83">
        <f>+Sklop3[[#This Row],[cena/enota brez DDV v EUR]]*Sklop3[[#This Row],[Okvirna količina]]</f>
        <v>0</v>
      </c>
      <c r="T27" s="83">
        <f>+Sklop3[[#This Row],[Končna cena/enoto mere (EUR) z DDV]]*Sklop3[[#This Row],[Okvirna količina]]</f>
        <v>0</v>
      </c>
      <c r="U27" s="137"/>
    </row>
    <row r="28" spans="1:21" s="55" customFormat="1" ht="12">
      <c r="A28" s="79" t="s">
        <v>14</v>
      </c>
      <c r="B28" s="255" t="s">
        <v>303</v>
      </c>
      <c r="C28" s="284">
        <v>400</v>
      </c>
      <c r="D28" s="250" t="s">
        <v>90</v>
      </c>
      <c r="E28" s="158" t="s">
        <v>514</v>
      </c>
      <c r="F28" s="236">
        <v>92</v>
      </c>
      <c r="G28" s="259" t="s">
        <v>161</v>
      </c>
      <c r="H28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36.800000000000004</v>
      </c>
      <c r="I28" s="286">
        <f>IF(Sklop3[[#This Row],[ZAHTEVANA SHEMA KAKOVOSTI]]&lt;&gt;"",Sklop3[[#This Row],[Preračunana masa/volumen/kos na enoto kg]],"")</f>
        <v>36.800000000000004</v>
      </c>
      <c r="J28" s="287"/>
      <c r="K28" s="288"/>
      <c r="L28" s="288"/>
      <c r="M28" s="129" t="s">
        <v>92</v>
      </c>
      <c r="N28" s="83"/>
      <c r="O28" s="128" t="s">
        <v>92</v>
      </c>
      <c r="P28" s="89"/>
      <c r="Q28" s="83">
        <f>+Sklop3[[#This Row],[cena/enota brez DDV v EUR]]*Sklop3[[#This Row],[Stopnja DDV (%)]]</f>
        <v>0</v>
      </c>
      <c r="R28" s="83">
        <f>+Sklop3[[#This Row],[cena/enota brez DDV v EUR]]+Sklop3[[#This Row],[Davek (EUR)]]</f>
        <v>0</v>
      </c>
      <c r="S28" s="83">
        <f>+Sklop3[[#This Row],[cena/enota brez DDV v EUR]]*Sklop3[[#This Row],[Okvirna količina]]</f>
        <v>0</v>
      </c>
      <c r="T28" s="83">
        <f>+Sklop3[[#This Row],[Končna cena/enoto mere (EUR) z DDV]]*Sklop3[[#This Row],[Okvirna količina]]</f>
        <v>0</v>
      </c>
      <c r="U28" s="137"/>
    </row>
    <row r="29" spans="1:21" s="55" customFormat="1" ht="12">
      <c r="A29" s="79" t="s">
        <v>15</v>
      </c>
      <c r="B29" s="255" t="s">
        <v>304</v>
      </c>
      <c r="C29" s="284">
        <v>600</v>
      </c>
      <c r="D29" s="250" t="s">
        <v>90</v>
      </c>
      <c r="E29" s="158" t="s">
        <v>514</v>
      </c>
      <c r="F29" s="236">
        <v>406</v>
      </c>
      <c r="G29" s="259" t="s">
        <v>161</v>
      </c>
      <c r="H29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243.6</v>
      </c>
      <c r="I29" s="286">
        <f>IF(Sklop3[[#This Row],[ZAHTEVANA SHEMA KAKOVOSTI]]&lt;&gt;"",Sklop3[[#This Row],[Preračunana masa/volumen/kos na enoto kg]],"")</f>
        <v>243.6</v>
      </c>
      <c r="J29" s="287"/>
      <c r="K29" s="288"/>
      <c r="L29" s="288"/>
      <c r="M29" s="129" t="s">
        <v>92</v>
      </c>
      <c r="N29" s="83"/>
      <c r="O29" s="128" t="s">
        <v>92</v>
      </c>
      <c r="P29" s="89"/>
      <c r="Q29" s="83">
        <f>+Sklop3[[#This Row],[cena/enota brez DDV v EUR]]*Sklop3[[#This Row],[Stopnja DDV (%)]]</f>
        <v>0</v>
      </c>
      <c r="R29" s="83">
        <f>+Sklop3[[#This Row],[cena/enota brez DDV v EUR]]+Sklop3[[#This Row],[Davek (EUR)]]</f>
        <v>0</v>
      </c>
      <c r="S29" s="83">
        <f>+Sklop3[[#This Row],[cena/enota brez DDV v EUR]]*Sklop3[[#This Row],[Okvirna količina]]</f>
        <v>0</v>
      </c>
      <c r="T29" s="83">
        <f>+Sklop3[[#This Row],[Končna cena/enoto mere (EUR) z DDV]]*Sklop3[[#This Row],[Okvirna količina]]</f>
        <v>0</v>
      </c>
      <c r="U29" s="137"/>
    </row>
    <row r="30" spans="1:21" s="55" customFormat="1" ht="12">
      <c r="A30" s="79" t="s">
        <v>16</v>
      </c>
      <c r="B30" s="185" t="s">
        <v>226</v>
      </c>
      <c r="C30" s="75" t="s">
        <v>92</v>
      </c>
      <c r="D30" s="151" t="s">
        <v>0</v>
      </c>
      <c r="E30" s="158" t="s">
        <v>514</v>
      </c>
      <c r="F30" s="229">
        <v>135</v>
      </c>
      <c r="G30" s="258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30" s="80">
        <f>IF(Sklop3[[#This Row],[ZAHTEVANA SHEMA KAKOVOSTI]]&lt;&gt;"",Sklop3[[#This Row],[Preračunana masa/volumen/kos na enoto kg]],"")</f>
        <v>135</v>
      </c>
      <c r="J30" s="88"/>
      <c r="K30" s="136"/>
      <c r="L30" s="136"/>
      <c r="M30" s="129" t="s">
        <v>92</v>
      </c>
      <c r="N30" s="83"/>
      <c r="O30" s="128" t="s">
        <v>92</v>
      </c>
      <c r="P30" s="89"/>
      <c r="Q30" s="83">
        <f>+Sklop3[[#This Row],[cena/enota brez DDV v EUR]]*Sklop3[[#This Row],[Stopnja DDV (%)]]</f>
        <v>0</v>
      </c>
      <c r="R30" s="83">
        <f>+Sklop3[[#This Row],[cena/enota brez DDV v EUR]]+Sklop3[[#This Row],[Davek (EUR)]]</f>
        <v>0</v>
      </c>
      <c r="S30" s="83">
        <f>+Sklop3[[#This Row],[cena/enota brez DDV v EUR]]*Sklop3[[#This Row],[Okvirna količina]]</f>
        <v>0</v>
      </c>
      <c r="T30" s="83">
        <f>+Sklop3[[#This Row],[Končna cena/enoto mere (EUR) z DDV]]*Sklop3[[#This Row],[Okvirna količina]]</f>
        <v>0</v>
      </c>
      <c r="U30" s="137"/>
    </row>
    <row r="31" spans="1:21">
      <c r="A31" s="200" t="s">
        <v>114</v>
      </c>
      <c r="B31" s="201"/>
      <c r="C31" s="202"/>
      <c r="D31" s="202"/>
      <c r="E31" s="203"/>
      <c r="F31" s="204"/>
      <c r="G31" s="205"/>
      <c r="H31" s="206">
        <f>SUBTOTAL(109,Sklop3[Preračunana masa/volumen/kos na enoto kg])</f>
        <v>3410.4</v>
      </c>
      <c r="I31" s="206">
        <f>SUBTOTAL(109,Sklop3[Živila iz shem kakovosti (kg)])</f>
        <v>3033.4</v>
      </c>
      <c r="J31" s="204"/>
      <c r="K31" s="207"/>
      <c r="L31" s="207"/>
      <c r="M31" s="208"/>
      <c r="N31" s="209"/>
      <c r="O31" s="209"/>
      <c r="P31" s="209"/>
      <c r="Q31" s="210"/>
      <c r="R31" s="204"/>
      <c r="S31" s="210">
        <f>SUBTOTAL(109,Sklop3[Vrednost za okvirno količino (EUR) brez DDV])</f>
        <v>0</v>
      </c>
      <c r="T31" s="210">
        <f>SUBTOTAL(109,Sklop3[Vrednost za okvirno količino (EUR) z DDV])</f>
        <v>0</v>
      </c>
      <c r="U31" s="211" t="s">
        <v>162</v>
      </c>
    </row>
    <row r="32" spans="1:21">
      <c r="A32" s="48" t="s">
        <v>110</v>
      </c>
      <c r="B32" s="16"/>
      <c r="C32" s="28"/>
      <c r="D32" s="28"/>
      <c r="E32" s="101"/>
      <c r="Q32" s="48"/>
      <c r="R32" s="48"/>
      <c r="S32" s="48"/>
      <c r="T32" s="48"/>
    </row>
    <row r="33" spans="1:22">
      <c r="A33" s="11" t="s">
        <v>112</v>
      </c>
      <c r="B33" s="16"/>
      <c r="C33" s="28"/>
      <c r="D33" s="28"/>
      <c r="E33" s="101"/>
    </row>
    <row r="34" spans="1:22">
      <c r="A34" s="96" t="s">
        <v>157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35" t="s">
        <v>174</v>
      </c>
      <c r="B35" s="435"/>
      <c r="C35" s="435"/>
      <c r="D35" s="435"/>
      <c r="E35" s="435"/>
      <c r="F35" s="435"/>
      <c r="G35" s="435"/>
      <c r="H35" s="435"/>
      <c r="I35" s="435"/>
      <c r="J35" s="435"/>
      <c r="K35" s="435"/>
      <c r="L35" s="435"/>
      <c r="M35" s="435"/>
      <c r="N35" s="435"/>
      <c r="O35" s="435"/>
      <c r="P35" s="435"/>
      <c r="Q35" s="435"/>
      <c r="R35" s="435"/>
      <c r="S35" s="435"/>
      <c r="T35" s="435"/>
      <c r="U35" s="435"/>
      <c r="V35" s="435"/>
    </row>
    <row r="36" spans="1:22">
      <c r="A36" s="423" t="s">
        <v>172</v>
      </c>
      <c r="B36" s="423"/>
      <c r="C36" s="423"/>
      <c r="D36" s="423"/>
      <c r="E36" s="423"/>
      <c r="F36" s="423"/>
      <c r="G36" s="423"/>
      <c r="H36" s="423"/>
      <c r="I36" s="423"/>
      <c r="J36" s="423"/>
      <c r="K36" s="423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</row>
    <row r="37" spans="1:22">
      <c r="A37" s="423" t="s">
        <v>173</v>
      </c>
      <c r="B37" s="423"/>
      <c r="C37" s="423"/>
      <c r="D37" s="423"/>
      <c r="E37" s="423"/>
      <c r="F37" s="423"/>
      <c r="G37" s="423"/>
      <c r="H37" s="423"/>
      <c r="I37" s="423"/>
      <c r="J37" s="423"/>
      <c r="K37" s="19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</row>
    <row r="38" spans="1:22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</row>
    <row r="39" spans="1:22">
      <c r="A39" s="96" t="s">
        <v>51</v>
      </c>
      <c r="F39" s="68"/>
      <c r="G39" s="68" t="s">
        <v>52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53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39:U1048576 J39:P1048576 J1:P34 U1:U34" name="Obseg1"/>
    <protectedRange sqref="J35:P38 U35:U38" name="Obseg1_1"/>
  </protectedRanges>
  <mergeCells count="10">
    <mergeCell ref="A36:K36"/>
    <mergeCell ref="A37:J37"/>
    <mergeCell ref="A35:V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0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topLeftCell="A7" zoomScale="90" zoomScaleNormal="90" zoomScaleSheetLayoutView="100" workbookViewId="0">
      <selection activeCell="S32" sqref="S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pred_rekapitulacija'!B17</f>
        <v>SVEŽE RIBE IN RIBJE PAŠTETE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85" t="s">
        <v>227</v>
      </c>
      <c r="C16" s="100" t="s">
        <v>92</v>
      </c>
      <c r="D16" s="77" t="s">
        <v>0</v>
      </c>
      <c r="E16" s="158"/>
      <c r="F16" s="228">
        <v>293</v>
      </c>
      <c r="G16" s="230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293</v>
      </c>
      <c r="I16" s="80" t="str">
        <f>IF(Sklop4[[#This Row],[ZAHTEVANA SHEMA KAKOVOSTI]]&lt;&gt;"",Sklop4[[#This Row],[Preračunana masa/volumen/kos na enoto kg]],"")</f>
        <v/>
      </c>
      <c r="J16" s="184"/>
      <c r="K16" s="157"/>
      <c r="L16" s="157"/>
      <c r="M16" s="157"/>
      <c r="N16" s="137"/>
      <c r="O16" s="157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7"/>
    </row>
    <row r="17" spans="1:22" s="55" customFormat="1" ht="12">
      <c r="A17" s="79" t="s">
        <v>3</v>
      </c>
      <c r="B17" s="143" t="s">
        <v>228</v>
      </c>
      <c r="C17" s="100" t="s">
        <v>92</v>
      </c>
      <c r="D17" s="77" t="s">
        <v>0</v>
      </c>
      <c r="E17" s="232"/>
      <c r="F17" s="187">
        <v>5</v>
      </c>
      <c r="G17" s="234" t="s">
        <v>0</v>
      </c>
      <c r="H17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7" s="115" t="str">
        <f>IF(Sklop4[[#This Row],[ZAHTEVANA SHEMA KAKOVOSTI]]&lt;&gt;"",Sklop4[[#This Row],[Preračunana masa/volumen/kos na enoto kg]],"")</f>
        <v/>
      </c>
      <c r="J17" s="147"/>
      <c r="K17" s="157"/>
      <c r="L17" s="157"/>
      <c r="M17" s="157"/>
      <c r="N17" s="137"/>
      <c r="O17" s="157"/>
      <c r="P17" s="154"/>
      <c r="Q17" s="153">
        <f>+Sklop4[[#This Row],[cena/enota brez DDV v EUR]]*Sklop4[[#This Row],[Stopnja DDV (%)]]</f>
        <v>0</v>
      </c>
      <c r="R17" s="153">
        <f>+Sklop4[[#This Row],[cena/enota brez DDV v EUR]]+Sklop4[[#This Row],[Davek (EUR)]]</f>
        <v>0</v>
      </c>
      <c r="S17" s="153">
        <f>+Sklop4[[#This Row],[cena/enota brez DDV v EUR]]*Sklop4[[#This Row],[Okvirna količina]]</f>
        <v>0</v>
      </c>
      <c r="T17" s="133">
        <f>+Sklop4[[#This Row],[Končna cena/enoto mere (EUR) z DDV]]*Sklop4[[#This Row],[Okvirna količina]]</f>
        <v>0</v>
      </c>
      <c r="U17" s="157"/>
    </row>
    <row r="18" spans="1:22" s="55" customFormat="1" ht="12">
      <c r="A18" s="79" t="s">
        <v>4</v>
      </c>
      <c r="B18" s="255" t="s">
        <v>229</v>
      </c>
      <c r="C18" s="77" t="s">
        <v>92</v>
      </c>
      <c r="D18" s="77" t="s">
        <v>0</v>
      </c>
      <c r="E18" s="158"/>
      <c r="F18" s="187">
        <v>7</v>
      </c>
      <c r="G18" s="234" t="s">
        <v>0</v>
      </c>
      <c r="H18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</v>
      </c>
      <c r="I18" s="187" t="str">
        <f>IF(Sklop4[[#This Row],[ZAHTEVANA SHEMA KAKOVOSTI]]&lt;&gt;"",Sklop4[[#This Row],[Preračunana masa/volumen/kos na enoto kg]],"")</f>
        <v/>
      </c>
      <c r="J18" s="256"/>
      <c r="K18" s="251"/>
      <c r="L18" s="251"/>
      <c r="M18" s="157"/>
      <c r="N18" s="137"/>
      <c r="O18" s="157"/>
      <c r="P18" s="240"/>
      <c r="Q18" s="241">
        <f>+Sklop4[[#This Row],[cena/enota brez DDV v EUR]]*Sklop4[[#This Row],[Stopnja DDV (%)]]</f>
        <v>0</v>
      </c>
      <c r="R18" s="241">
        <f>+Sklop4[[#This Row],[cena/enota brez DDV v EUR]]+Sklop4[[#This Row],[Davek (EUR)]]</f>
        <v>0</v>
      </c>
      <c r="S18" s="241">
        <f>+Sklop4[[#This Row],[cena/enota brez DDV v EUR]]*Sklop4[[#This Row],[Okvirna količina]]</f>
        <v>0</v>
      </c>
      <c r="T18" s="241">
        <f>+Sklop4[[#This Row],[Končna cena/enoto mere (EUR) z DDV]]*Sklop4[[#This Row],[Okvirna količina]]</f>
        <v>0</v>
      </c>
      <c r="U18" s="257"/>
    </row>
    <row r="19" spans="1:22" s="55" customFormat="1" ht="12">
      <c r="A19" s="79" t="s">
        <v>5</v>
      </c>
      <c r="B19" s="255" t="s">
        <v>230</v>
      </c>
      <c r="C19" s="77" t="s">
        <v>92</v>
      </c>
      <c r="D19" s="77" t="s">
        <v>0</v>
      </c>
      <c r="E19" s="158"/>
      <c r="F19" s="187">
        <v>4</v>
      </c>
      <c r="G19" s="234" t="s">
        <v>0</v>
      </c>
      <c r="H19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19" s="187" t="str">
        <f>IF(Sklop4[[#This Row],[ZAHTEVANA SHEMA KAKOVOSTI]]&lt;&gt;"",Sklop4[[#This Row],[Preračunana masa/volumen/kos na enoto kg]],"")</f>
        <v/>
      </c>
      <c r="J19" s="256"/>
      <c r="K19" s="251"/>
      <c r="L19" s="251"/>
      <c r="M19" s="157"/>
      <c r="N19" s="137"/>
      <c r="O19" s="157"/>
      <c r="P19" s="240"/>
      <c r="Q19" s="241">
        <f>+Sklop4[[#This Row],[cena/enota brez DDV v EUR]]*Sklop4[[#This Row],[Stopnja DDV (%)]]</f>
        <v>0</v>
      </c>
      <c r="R19" s="241">
        <f>+Sklop4[[#This Row],[cena/enota brez DDV v EUR]]+Sklop4[[#This Row],[Davek (EUR)]]</f>
        <v>0</v>
      </c>
      <c r="S19" s="241">
        <f>+Sklop4[[#This Row],[cena/enota brez DDV v EUR]]*Sklop4[[#This Row],[Okvirna količina]]</f>
        <v>0</v>
      </c>
      <c r="T19" s="241">
        <f>+Sklop4[[#This Row],[Končna cena/enoto mere (EUR) z DDV]]*Sklop4[[#This Row],[Okvirna količina]]</f>
        <v>0</v>
      </c>
      <c r="U19" s="257"/>
    </row>
    <row r="20" spans="1:22" s="55" customFormat="1" ht="12">
      <c r="A20" s="79" t="s">
        <v>6</v>
      </c>
      <c r="B20" s="255" t="s">
        <v>305</v>
      </c>
      <c r="C20" s="77">
        <v>100</v>
      </c>
      <c r="D20" s="77" t="s">
        <v>90</v>
      </c>
      <c r="E20" s="158"/>
      <c r="F20" s="187">
        <v>78</v>
      </c>
      <c r="G20" s="234" t="s">
        <v>161</v>
      </c>
      <c r="H20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7.8000000000000007</v>
      </c>
      <c r="I20" s="187" t="str">
        <f>IF(Sklop4[[#This Row],[ZAHTEVANA SHEMA KAKOVOSTI]]&lt;&gt;"",Sklop4[[#This Row],[Preračunana masa/volumen/kos na enoto kg]],"")</f>
        <v/>
      </c>
      <c r="J20" s="256"/>
      <c r="K20" s="251"/>
      <c r="L20" s="251"/>
      <c r="M20" s="157"/>
      <c r="N20" s="137"/>
      <c r="O20" s="157"/>
      <c r="P20" s="240"/>
      <c r="Q20" s="241">
        <f>+Sklop4[[#This Row],[cena/enota brez DDV v EUR]]*Sklop4[[#This Row],[Stopnja DDV (%)]]</f>
        <v>0</v>
      </c>
      <c r="R20" s="241">
        <f>+Sklop4[[#This Row],[cena/enota brez DDV v EUR]]+Sklop4[[#This Row],[Davek (EUR)]]</f>
        <v>0</v>
      </c>
      <c r="S20" s="241">
        <f>+Sklop4[[#This Row],[cena/enota brez DDV v EUR]]*Sklop4[[#This Row],[Okvirna količina]]</f>
        <v>0</v>
      </c>
      <c r="T20" s="241">
        <f>+Sklop4[[#This Row],[Končna cena/enoto mere (EUR) z DDV]]*Sklop4[[#This Row],[Okvirna količina]]</f>
        <v>0</v>
      </c>
      <c r="U20" s="257"/>
    </row>
    <row r="21" spans="1:22" s="55" customFormat="1" ht="12">
      <c r="A21" s="79" t="s">
        <v>7</v>
      </c>
      <c r="B21" s="255" t="s">
        <v>306</v>
      </c>
      <c r="C21" s="77">
        <v>30</v>
      </c>
      <c r="D21" s="77" t="s">
        <v>90</v>
      </c>
      <c r="E21" s="158"/>
      <c r="F21" s="187">
        <v>162</v>
      </c>
      <c r="G21" s="234" t="s">
        <v>161</v>
      </c>
      <c r="H21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4.8599999999999994</v>
      </c>
      <c r="I21" s="187" t="str">
        <f>IF(Sklop4[[#This Row],[ZAHTEVANA SHEMA KAKOVOSTI]]&lt;&gt;"",Sklop4[[#This Row],[Preračunana masa/volumen/kos na enoto kg]],"")</f>
        <v/>
      </c>
      <c r="J21" s="256"/>
      <c r="K21" s="251"/>
      <c r="L21" s="251"/>
      <c r="M21" s="157"/>
      <c r="N21" s="137"/>
      <c r="O21" s="157"/>
      <c r="P21" s="240"/>
      <c r="Q21" s="241">
        <f>+Sklop4[[#This Row],[cena/enota brez DDV v EUR]]*Sklop4[[#This Row],[Stopnja DDV (%)]]</f>
        <v>0</v>
      </c>
      <c r="R21" s="241">
        <f>+Sklop4[[#This Row],[cena/enota brez DDV v EUR]]+Sklop4[[#This Row],[Davek (EUR)]]</f>
        <v>0</v>
      </c>
      <c r="S21" s="241">
        <f>+Sklop4[[#This Row],[cena/enota brez DDV v EUR]]*Sklop4[[#This Row],[Okvirna količina]]</f>
        <v>0</v>
      </c>
      <c r="T21" s="241">
        <f>+Sklop4[[#This Row],[Končna cena/enoto mere (EUR) z DDV]]*Sklop4[[#This Row],[Okvirna količina]]</f>
        <v>0</v>
      </c>
      <c r="U21" s="257"/>
    </row>
    <row r="22" spans="1:22" ht="27" customHeight="1">
      <c r="A22" s="200" t="s">
        <v>114</v>
      </c>
      <c r="B22" s="201"/>
      <c r="C22" s="202"/>
      <c r="D22" s="202"/>
      <c r="E22" s="203"/>
      <c r="F22" s="204"/>
      <c r="G22" s="205"/>
      <c r="H22" s="206">
        <f>SUBTOTAL(109,Sklop4[Preračunana masa/volumen/kos na enoto kg])</f>
        <v>321.66000000000003</v>
      </c>
      <c r="I22" s="206">
        <f>SUBTOTAL(109,Sklop4[Živila iz shem kakovosti (kg)])</f>
        <v>0</v>
      </c>
      <c r="J22" s="204"/>
      <c r="K22" s="207"/>
      <c r="L22" s="207"/>
      <c r="M22" s="208"/>
      <c r="N22" s="209"/>
      <c r="O22" s="209"/>
      <c r="P22" s="209"/>
      <c r="Q22" s="210"/>
      <c r="R22" s="204"/>
      <c r="S22" s="210">
        <f>SUBTOTAL(109,Sklop4[Vrednost za okvirno količino (EUR) brez DDV])</f>
        <v>0</v>
      </c>
      <c r="T22" s="210">
        <f>SUBTOTAL(109,Sklop4[Vrednost za okvirno količino (EUR) z DDV])</f>
        <v>0</v>
      </c>
      <c r="U22" s="211">
        <f>SUBTOTAL(103,Sklop4[Shema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110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112</v>
      </c>
      <c r="B25" s="16"/>
      <c r="C25" s="28"/>
      <c r="D25" s="28"/>
      <c r="E25" s="101"/>
    </row>
    <row r="26" spans="1:22">
      <c r="A26" s="96" t="s">
        <v>157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110" t="s">
        <v>149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3.5" customHeight="1">
      <c r="A28" s="435" t="s">
        <v>175</v>
      </c>
      <c r="B28" s="435"/>
      <c r="C28" s="435"/>
      <c r="D28" s="435"/>
      <c r="E28" s="435"/>
      <c r="F28" s="435"/>
      <c r="G28" s="435"/>
      <c r="H28" s="435"/>
      <c r="I28" s="435"/>
      <c r="J28" s="435"/>
      <c r="K28" s="435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</row>
    <row r="29" spans="1:22">
      <c r="A29" s="423"/>
      <c r="B29" s="423"/>
      <c r="C29" s="423"/>
      <c r="D29" s="423"/>
      <c r="E29" s="423"/>
      <c r="F29" s="423"/>
      <c r="G29" s="423"/>
      <c r="H29" s="423"/>
      <c r="I29" s="423"/>
      <c r="J29" s="423"/>
      <c r="K29" s="423"/>
      <c r="L29" s="112"/>
      <c r="M29" s="112"/>
      <c r="N29" s="112"/>
      <c r="O29" s="112"/>
      <c r="P29" s="112"/>
      <c r="Q29" s="112"/>
      <c r="R29" s="112"/>
      <c r="S29" s="112"/>
      <c r="T29" s="112"/>
      <c r="U29" s="112"/>
    </row>
    <row r="30" spans="1:22" ht="15">
      <c r="A30" s="278"/>
      <c r="E30" s="106"/>
      <c r="N30" s="29"/>
      <c r="O30" s="29"/>
      <c r="P30" s="29"/>
      <c r="Q30" s="29"/>
      <c r="R30" s="29"/>
    </row>
    <row r="31" spans="1:22">
      <c r="E31" s="106"/>
      <c r="N31" s="29"/>
      <c r="O31" s="29"/>
      <c r="P31" s="29"/>
      <c r="Q31" s="29"/>
      <c r="R31" s="29"/>
    </row>
    <row r="32" spans="1:22">
      <c r="A32" s="96" t="s">
        <v>51</v>
      </c>
      <c r="F32" s="68"/>
      <c r="G32" s="68" t="s">
        <v>52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53</v>
      </c>
      <c r="R32" s="29"/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0:P1048576 U30:U1048576 J1:P26 U1:U26" name="Obseg1"/>
    <protectedRange sqref="J29:P29 U29" name="Obseg1_2_4"/>
  </protectedRanges>
  <mergeCells count="9">
    <mergeCell ref="A29:K29"/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2"/>
  <sheetViews>
    <sheetView topLeftCell="A3" zoomScale="96" zoomScaleNormal="96" zoomScaleSheetLayoutView="100" workbookViewId="0">
      <selection activeCell="R41" sqref="R41:R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pred_rekapitulacija'!B18</f>
        <v>JAJCA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7.75" customHeight="1">
      <c r="A16" s="79" t="s">
        <v>1</v>
      </c>
      <c r="B16" s="185" t="s">
        <v>515</v>
      </c>
      <c r="C16" s="229">
        <v>63</v>
      </c>
      <c r="D16" s="229" t="s">
        <v>90</v>
      </c>
      <c r="E16" s="229"/>
      <c r="F16" s="229">
        <v>3148</v>
      </c>
      <c r="G16" s="258" t="s">
        <v>196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198.32400000000001</v>
      </c>
      <c r="I16" s="80" t="str">
        <f>IF(Sklop5[[#This Row],[ZAHTEVANA SHEMA KAKOVOSTI]]&lt;&gt;"",Sklop5[[#This Row],[Preračunana masa/volumen/kos na enoto kg]],"")</f>
        <v/>
      </c>
      <c r="J16" s="87"/>
      <c r="K16" s="289"/>
      <c r="L16" s="229"/>
      <c r="M16" s="229"/>
      <c r="N16" s="137"/>
      <c r="O16" s="229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229"/>
    </row>
    <row r="17" spans="1:22" ht="27" customHeight="1">
      <c r="A17" s="200" t="s">
        <v>114</v>
      </c>
      <c r="B17" s="201"/>
      <c r="C17" s="202"/>
      <c r="D17" s="202"/>
      <c r="E17" s="203"/>
      <c r="F17" s="204"/>
      <c r="G17" s="205"/>
      <c r="H17" s="206">
        <f>SUBTOTAL(109,Sklop5[Preračunana masa/volumen/kos na enoto kg])</f>
        <v>198.32400000000001</v>
      </c>
      <c r="I17" s="206">
        <f>SUBTOTAL(109,Sklop5[Živila iz shem kakovosti (kg)])</f>
        <v>0</v>
      </c>
      <c r="J17" s="204"/>
      <c r="K17" s="207"/>
      <c r="L17" s="207"/>
      <c r="M17" s="208"/>
      <c r="N17" s="209"/>
      <c r="O17" s="209"/>
      <c r="P17" s="209"/>
      <c r="Q17" s="210"/>
      <c r="R17" s="204"/>
      <c r="S17" s="210">
        <f>SUBTOTAL(109,Sklop5[Vrednost za okvirno količino (EUR) brez DDV])</f>
        <v>0</v>
      </c>
      <c r="T17" s="210">
        <f>SUBTOTAL(109,Sklop5[Vrednost za okvirno količino (EUR) z DDV])</f>
        <v>0</v>
      </c>
      <c r="U17" s="211">
        <f>SUBTOTAL(103,Sklop5[Shema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</row>
    <row r="21" spans="1:22">
      <c r="A21" s="96" t="s">
        <v>157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0" t="s">
        <v>149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35" t="s">
        <v>175</v>
      </c>
      <c r="B23" s="435"/>
      <c r="C23" s="435"/>
      <c r="D23" s="435"/>
      <c r="E23" s="435"/>
      <c r="F23" s="435"/>
      <c r="G23" s="435"/>
      <c r="H23" s="435"/>
      <c r="I23" s="435"/>
      <c r="J23" s="435"/>
      <c r="K23" s="435"/>
      <c r="L23" s="435"/>
      <c r="M23" s="435"/>
      <c r="N23" s="435"/>
      <c r="O23" s="435"/>
      <c r="P23" s="435"/>
      <c r="Q23" s="435"/>
      <c r="R23" s="435"/>
      <c r="S23" s="435"/>
      <c r="T23" s="435"/>
      <c r="U23" s="435"/>
      <c r="V23" s="435"/>
    </row>
    <row r="24" spans="1:22" ht="12" customHeight="1">
      <c r="A24" s="280"/>
      <c r="B24" s="281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280"/>
      <c r="B25" s="281"/>
      <c r="E25" s="106"/>
      <c r="N25" s="29"/>
      <c r="O25" s="29"/>
      <c r="P25" s="29"/>
      <c r="Q25" s="29"/>
      <c r="R25" s="29"/>
    </row>
    <row r="26" spans="1:22">
      <c r="A26" s="280"/>
      <c r="B26" s="281"/>
      <c r="E26" s="106"/>
      <c r="N26" s="29"/>
      <c r="O26" s="29"/>
      <c r="P26" s="29"/>
      <c r="Q26" s="29"/>
      <c r="R26" s="29"/>
    </row>
    <row r="27" spans="1:22">
      <c r="E27" s="106"/>
      <c r="N27" s="29"/>
      <c r="O27" s="29"/>
      <c r="P27" s="29"/>
      <c r="Q27" s="29"/>
      <c r="R27" s="29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15 U1:U15 J17:P1048576 N16 P16 U17:U1048576 J16" name="Obseg1"/>
  </protectedRanges>
  <mergeCells count="8">
    <mergeCell ref="B13:K13"/>
    <mergeCell ref="A23:V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3"/>
  <sheetViews>
    <sheetView topLeftCell="A13" zoomScale="112" zoomScaleNormal="112" zoomScaleSheetLayoutView="100" workbookViewId="0">
      <selection activeCell="G53" sqref="G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pred_rekapitulacija'!B19</f>
        <v>SVEŽE SADJE, ZELENJAVA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0" t="s">
        <v>231</v>
      </c>
      <c r="C16" s="77" t="s">
        <v>92</v>
      </c>
      <c r="D16" s="77" t="s">
        <v>0</v>
      </c>
      <c r="E16" s="228"/>
      <c r="F16" s="229">
        <v>82</v>
      </c>
      <c r="G16" s="230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129" t="s">
        <v>92</v>
      </c>
      <c r="M16" s="129" t="s">
        <v>92</v>
      </c>
      <c r="N16" s="83"/>
      <c r="O16" s="129" t="s">
        <v>92</v>
      </c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29" t="s">
        <v>92</v>
      </c>
    </row>
    <row r="17" spans="1:21" s="55" customFormat="1" ht="12">
      <c r="A17" s="79" t="s">
        <v>3</v>
      </c>
      <c r="B17" s="310" t="s">
        <v>232</v>
      </c>
      <c r="C17" s="77" t="s">
        <v>92</v>
      </c>
      <c r="D17" s="77" t="s">
        <v>0</v>
      </c>
      <c r="E17" s="312"/>
      <c r="F17" s="313">
        <v>55</v>
      </c>
      <c r="G17" s="303" t="s">
        <v>0</v>
      </c>
      <c r="H17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</v>
      </c>
      <c r="I17" s="302" t="str">
        <f>IF(Sklop6[[#This Row],[ZAHTEVANA SHEMA KAKOVOSTI]]&lt;&gt;"",Sklop6[[#This Row],[Preračunana masa/volumen/kos na enoto kg]],"")</f>
        <v/>
      </c>
      <c r="J17" s="305"/>
      <c r="K17" s="306"/>
      <c r="L17" s="129" t="s">
        <v>92</v>
      </c>
      <c r="M17" s="129" t="s">
        <v>92</v>
      </c>
      <c r="N17" s="308"/>
      <c r="O17" s="129" t="s">
        <v>92</v>
      </c>
      <c r="P17" s="309"/>
      <c r="Q17" s="308">
        <f>+Sklop6[[#This Row],[cena/enota brez DDV v EUR]]*Sklop6[[#This Row],[Stopnja DDV (%)]]</f>
        <v>0</v>
      </c>
      <c r="R17" s="308">
        <f>+Sklop6[[#This Row],[cena/enota brez DDV v EUR]]+Sklop6[[#This Row],[Davek (EUR)]]</f>
        <v>0</v>
      </c>
      <c r="S17" s="308">
        <f>+Sklop6[[#This Row],[cena/enota brez DDV v EUR]]*Sklop6[[#This Row],[Okvirna količina]]</f>
        <v>0</v>
      </c>
      <c r="T17" s="314">
        <f>+Sklop6[[#This Row],[Končna cena/enoto mere (EUR) z DDV]]*Sklop6[[#This Row],[Okvirna količina]]</f>
        <v>0</v>
      </c>
      <c r="U17" s="129" t="s">
        <v>92</v>
      </c>
    </row>
    <row r="18" spans="1:21" s="55" customFormat="1" ht="12">
      <c r="A18" s="79" t="s">
        <v>4</v>
      </c>
      <c r="B18" s="310" t="s">
        <v>233</v>
      </c>
      <c r="C18" s="77" t="s">
        <v>92</v>
      </c>
      <c r="D18" s="77" t="s">
        <v>0</v>
      </c>
      <c r="E18" s="312"/>
      <c r="F18" s="313">
        <v>2216</v>
      </c>
      <c r="G18" s="303" t="s">
        <v>0</v>
      </c>
      <c r="H18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2216</v>
      </c>
      <c r="I18" s="302" t="str">
        <f>IF(Sklop6[[#This Row],[ZAHTEVANA SHEMA KAKOVOSTI]]&lt;&gt;"",Sklop6[[#This Row],[Preračunana masa/volumen/kos na enoto kg]],"")</f>
        <v/>
      </c>
      <c r="J18" s="305"/>
      <c r="K18" s="306"/>
      <c r="L18" s="129" t="s">
        <v>92</v>
      </c>
      <c r="M18" s="129" t="s">
        <v>92</v>
      </c>
      <c r="N18" s="308"/>
      <c r="O18" s="129" t="s">
        <v>92</v>
      </c>
      <c r="P18" s="309"/>
      <c r="Q18" s="308">
        <f>+Sklop6[[#This Row],[cena/enota brez DDV v EUR]]*Sklop6[[#This Row],[Stopnja DDV (%)]]</f>
        <v>0</v>
      </c>
      <c r="R18" s="308">
        <f>+Sklop6[[#This Row],[cena/enota brez DDV v EUR]]+Sklop6[[#This Row],[Davek (EUR)]]</f>
        <v>0</v>
      </c>
      <c r="S18" s="308">
        <f>+Sklop6[[#This Row],[cena/enota brez DDV v EUR]]*Sklop6[[#This Row],[Okvirna količina]]</f>
        <v>0</v>
      </c>
      <c r="T18" s="314">
        <f>+Sklop6[[#This Row],[Končna cena/enoto mere (EUR) z DDV]]*Sklop6[[#This Row],[Okvirna količina]]</f>
        <v>0</v>
      </c>
      <c r="U18" s="129" t="s">
        <v>92</v>
      </c>
    </row>
    <row r="19" spans="1:21" s="55" customFormat="1" ht="12">
      <c r="A19" s="79" t="s">
        <v>5</v>
      </c>
      <c r="B19" s="310" t="s">
        <v>542</v>
      </c>
      <c r="C19" s="77" t="s">
        <v>92</v>
      </c>
      <c r="D19" s="77" t="s">
        <v>0</v>
      </c>
      <c r="E19" s="312"/>
      <c r="F19" s="313">
        <v>878</v>
      </c>
      <c r="G19" s="303" t="s">
        <v>0</v>
      </c>
      <c r="H19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878</v>
      </c>
      <c r="I19" s="302" t="str">
        <f>IF(Sklop6[[#This Row],[ZAHTEVANA SHEMA KAKOVOSTI]]&lt;&gt;"",Sklop6[[#This Row],[Preračunana masa/volumen/kos na enoto kg]],"")</f>
        <v/>
      </c>
      <c r="J19" s="305"/>
      <c r="K19" s="306"/>
      <c r="L19" s="129" t="s">
        <v>92</v>
      </c>
      <c r="M19" s="129" t="s">
        <v>92</v>
      </c>
      <c r="N19" s="308"/>
      <c r="O19" s="129" t="s">
        <v>92</v>
      </c>
      <c r="P19" s="309"/>
      <c r="Q19" s="308">
        <f>+Sklop6[[#This Row],[cena/enota brez DDV v EUR]]*Sklop6[[#This Row],[Stopnja DDV (%)]]</f>
        <v>0</v>
      </c>
      <c r="R19" s="308">
        <f>+Sklop6[[#This Row],[cena/enota brez DDV v EUR]]+Sklop6[[#This Row],[Davek (EUR)]]</f>
        <v>0</v>
      </c>
      <c r="S19" s="308">
        <f>+Sklop6[[#This Row],[cena/enota brez DDV v EUR]]*Sklop6[[#This Row],[Okvirna količina]]</f>
        <v>0</v>
      </c>
      <c r="T19" s="314">
        <f>+Sklop6[[#This Row],[Končna cena/enoto mere (EUR) z DDV]]*Sklop6[[#This Row],[Okvirna količina]]</f>
        <v>0</v>
      </c>
      <c r="U19" s="129" t="s">
        <v>92</v>
      </c>
    </row>
    <row r="20" spans="1:21" s="55" customFormat="1" ht="12">
      <c r="A20" s="79" t="s">
        <v>6</v>
      </c>
      <c r="B20" s="310" t="s">
        <v>234</v>
      </c>
      <c r="C20" s="77" t="s">
        <v>92</v>
      </c>
      <c r="D20" s="77" t="s">
        <v>0</v>
      </c>
      <c r="E20" s="312"/>
      <c r="F20" s="313">
        <v>35</v>
      </c>
      <c r="G20" s="303" t="s">
        <v>0</v>
      </c>
      <c r="H20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0" s="302" t="str">
        <f>IF(Sklop6[[#This Row],[ZAHTEVANA SHEMA KAKOVOSTI]]&lt;&gt;"",Sklop6[[#This Row],[Preračunana masa/volumen/kos na enoto kg]],"")</f>
        <v/>
      </c>
      <c r="J20" s="305"/>
      <c r="K20" s="306"/>
      <c r="L20" s="129" t="s">
        <v>92</v>
      </c>
      <c r="M20" s="129" t="s">
        <v>92</v>
      </c>
      <c r="N20" s="308"/>
      <c r="O20" s="129" t="s">
        <v>92</v>
      </c>
      <c r="P20" s="309"/>
      <c r="Q20" s="308">
        <f>+Sklop6[[#This Row],[cena/enota brez DDV v EUR]]*Sklop6[[#This Row],[Stopnja DDV (%)]]</f>
        <v>0</v>
      </c>
      <c r="R20" s="308">
        <f>+Sklop6[[#This Row],[cena/enota brez DDV v EUR]]+Sklop6[[#This Row],[Davek (EUR)]]</f>
        <v>0</v>
      </c>
      <c r="S20" s="308">
        <f>+Sklop6[[#This Row],[cena/enota brez DDV v EUR]]*Sklop6[[#This Row],[Okvirna količina]]</f>
        <v>0</v>
      </c>
      <c r="T20" s="314">
        <f>+Sklop6[[#This Row],[Končna cena/enoto mere (EUR) z DDV]]*Sklop6[[#This Row],[Okvirna količina]]</f>
        <v>0</v>
      </c>
      <c r="U20" s="129" t="s">
        <v>92</v>
      </c>
    </row>
    <row r="21" spans="1:21" s="55" customFormat="1" ht="12">
      <c r="A21" s="79" t="s">
        <v>7</v>
      </c>
      <c r="B21" s="255" t="s">
        <v>543</v>
      </c>
      <c r="C21" s="77" t="s">
        <v>92</v>
      </c>
      <c r="D21" s="77" t="s">
        <v>0</v>
      </c>
      <c r="E21" s="312"/>
      <c r="F21" s="313">
        <v>400</v>
      </c>
      <c r="G21" s="303" t="s">
        <v>0</v>
      </c>
      <c r="H2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1" s="302" t="str">
        <f>IF(Sklop6[[#This Row],[ZAHTEVANA SHEMA KAKOVOSTI]]&lt;&gt;"",Sklop6[[#This Row],[Preračunana masa/volumen/kos na enoto kg]],"")</f>
        <v/>
      </c>
      <c r="J21" s="305"/>
      <c r="K21" s="306"/>
      <c r="L21" s="129" t="s">
        <v>92</v>
      </c>
      <c r="M21" s="129" t="s">
        <v>92</v>
      </c>
      <c r="N21" s="308"/>
      <c r="O21" s="129" t="s">
        <v>92</v>
      </c>
      <c r="P21" s="309"/>
      <c r="Q21" s="308">
        <f>+Sklop6[[#This Row],[cena/enota brez DDV v EUR]]*Sklop6[[#This Row],[Stopnja DDV (%)]]</f>
        <v>0</v>
      </c>
      <c r="R21" s="308">
        <f>+Sklop6[[#This Row],[cena/enota brez DDV v EUR]]+Sklop6[[#This Row],[Davek (EUR)]]</f>
        <v>0</v>
      </c>
      <c r="S21" s="308">
        <f>+Sklop6[[#This Row],[cena/enota brez DDV v EUR]]*Sklop6[[#This Row],[Okvirna količina]]</f>
        <v>0</v>
      </c>
      <c r="T21" s="314">
        <f>+Sklop6[[#This Row],[Končna cena/enoto mere (EUR) z DDV]]*Sklop6[[#This Row],[Okvirna količina]]</f>
        <v>0</v>
      </c>
      <c r="U21" s="129" t="s">
        <v>92</v>
      </c>
    </row>
    <row r="22" spans="1:21" s="55" customFormat="1" ht="12">
      <c r="A22" s="79" t="s">
        <v>8</v>
      </c>
      <c r="B22" s="310" t="s">
        <v>235</v>
      </c>
      <c r="C22" s="77" t="s">
        <v>92</v>
      </c>
      <c r="D22" s="77" t="s">
        <v>0</v>
      </c>
      <c r="E22" s="312"/>
      <c r="F22" s="313">
        <v>748</v>
      </c>
      <c r="G22" s="303" t="s">
        <v>0</v>
      </c>
      <c r="H22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748</v>
      </c>
      <c r="I22" s="302" t="str">
        <f>IF(Sklop6[[#This Row],[ZAHTEVANA SHEMA KAKOVOSTI]]&lt;&gt;"",Sklop6[[#This Row],[Preračunana masa/volumen/kos na enoto kg]],"")</f>
        <v/>
      </c>
      <c r="J22" s="305"/>
      <c r="K22" s="306"/>
      <c r="L22" s="129" t="s">
        <v>92</v>
      </c>
      <c r="M22" s="129" t="s">
        <v>92</v>
      </c>
      <c r="N22" s="308"/>
      <c r="O22" s="129" t="s">
        <v>92</v>
      </c>
      <c r="P22" s="309"/>
      <c r="Q22" s="308">
        <f>+Sklop6[[#This Row],[cena/enota brez DDV v EUR]]*Sklop6[[#This Row],[Stopnja DDV (%)]]</f>
        <v>0</v>
      </c>
      <c r="R22" s="308">
        <f>+Sklop6[[#This Row],[cena/enota brez DDV v EUR]]+Sklop6[[#This Row],[Davek (EUR)]]</f>
        <v>0</v>
      </c>
      <c r="S22" s="308">
        <f>+Sklop6[[#This Row],[cena/enota brez DDV v EUR]]*Sklop6[[#This Row],[Okvirna količina]]</f>
        <v>0</v>
      </c>
      <c r="T22" s="314">
        <f>+Sklop6[[#This Row],[Končna cena/enoto mere (EUR) z DDV]]*Sklop6[[#This Row],[Okvirna količina]]</f>
        <v>0</v>
      </c>
      <c r="U22" s="129" t="s">
        <v>92</v>
      </c>
    </row>
    <row r="23" spans="1:21" s="55" customFormat="1" ht="12">
      <c r="A23" s="79" t="s">
        <v>9</v>
      </c>
      <c r="B23" s="310" t="s">
        <v>236</v>
      </c>
      <c r="C23" s="77" t="s">
        <v>92</v>
      </c>
      <c r="D23" s="77" t="s">
        <v>0</v>
      </c>
      <c r="E23" s="312"/>
      <c r="F23" s="313">
        <v>64</v>
      </c>
      <c r="G23" s="303" t="s">
        <v>0</v>
      </c>
      <c r="H23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23" s="302" t="str">
        <f>IF(Sklop6[[#This Row],[ZAHTEVANA SHEMA KAKOVOSTI]]&lt;&gt;"",Sklop6[[#This Row],[Preračunana masa/volumen/kos na enoto kg]],"")</f>
        <v/>
      </c>
      <c r="J23" s="305"/>
      <c r="K23" s="306"/>
      <c r="L23" s="129" t="s">
        <v>92</v>
      </c>
      <c r="M23" s="129" t="s">
        <v>92</v>
      </c>
      <c r="N23" s="308"/>
      <c r="O23" s="129" t="s">
        <v>92</v>
      </c>
      <c r="P23" s="309"/>
      <c r="Q23" s="308">
        <f>+Sklop6[[#This Row],[cena/enota brez DDV v EUR]]*Sklop6[[#This Row],[Stopnja DDV (%)]]</f>
        <v>0</v>
      </c>
      <c r="R23" s="308">
        <f>+Sklop6[[#This Row],[cena/enota brez DDV v EUR]]+Sklop6[[#This Row],[Davek (EUR)]]</f>
        <v>0</v>
      </c>
      <c r="S23" s="308">
        <f>+Sklop6[[#This Row],[cena/enota brez DDV v EUR]]*Sklop6[[#This Row],[Okvirna količina]]</f>
        <v>0</v>
      </c>
      <c r="T23" s="314">
        <f>+Sklop6[[#This Row],[Končna cena/enoto mere (EUR) z DDV]]*Sklop6[[#This Row],[Okvirna količina]]</f>
        <v>0</v>
      </c>
      <c r="U23" s="129" t="s">
        <v>92</v>
      </c>
    </row>
    <row r="24" spans="1:21" s="55" customFormat="1" ht="12">
      <c r="A24" s="79" t="s">
        <v>10</v>
      </c>
      <c r="B24" s="310" t="s">
        <v>237</v>
      </c>
      <c r="C24" s="77" t="s">
        <v>92</v>
      </c>
      <c r="D24" s="77" t="s">
        <v>0</v>
      </c>
      <c r="E24" s="312"/>
      <c r="F24" s="313">
        <v>340</v>
      </c>
      <c r="G24" s="303" t="s">
        <v>0</v>
      </c>
      <c r="H24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340</v>
      </c>
      <c r="I24" s="302" t="str">
        <f>IF(Sklop6[[#This Row],[ZAHTEVANA SHEMA KAKOVOSTI]]&lt;&gt;"",Sklop6[[#This Row],[Preračunana masa/volumen/kos na enoto kg]],"")</f>
        <v/>
      </c>
      <c r="J24" s="305"/>
      <c r="K24" s="306"/>
      <c r="L24" s="129" t="s">
        <v>92</v>
      </c>
      <c r="M24" s="129" t="s">
        <v>92</v>
      </c>
      <c r="N24" s="308"/>
      <c r="O24" s="129" t="s">
        <v>92</v>
      </c>
      <c r="P24" s="309"/>
      <c r="Q24" s="308">
        <f>+Sklop6[[#This Row],[cena/enota brez DDV v EUR]]*Sklop6[[#This Row],[Stopnja DDV (%)]]</f>
        <v>0</v>
      </c>
      <c r="R24" s="308">
        <f>+Sklop6[[#This Row],[cena/enota brez DDV v EUR]]+Sklop6[[#This Row],[Davek (EUR)]]</f>
        <v>0</v>
      </c>
      <c r="S24" s="308">
        <f>+Sklop6[[#This Row],[cena/enota brez DDV v EUR]]*Sklop6[[#This Row],[Okvirna količina]]</f>
        <v>0</v>
      </c>
      <c r="T24" s="314">
        <f>+Sklop6[[#This Row],[Končna cena/enoto mere (EUR) z DDV]]*Sklop6[[#This Row],[Okvirna količina]]</f>
        <v>0</v>
      </c>
      <c r="U24" s="129" t="s">
        <v>92</v>
      </c>
    </row>
    <row r="25" spans="1:21" s="55" customFormat="1" ht="12">
      <c r="A25" s="79" t="s">
        <v>11</v>
      </c>
      <c r="B25" s="310" t="s">
        <v>238</v>
      </c>
      <c r="C25" s="77" t="s">
        <v>92</v>
      </c>
      <c r="D25" s="77" t="s">
        <v>0</v>
      </c>
      <c r="E25" s="312"/>
      <c r="F25" s="313">
        <v>136</v>
      </c>
      <c r="G25" s="303" t="s">
        <v>0</v>
      </c>
      <c r="H25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136</v>
      </c>
      <c r="I25" s="302" t="str">
        <f>IF(Sklop6[[#This Row],[ZAHTEVANA SHEMA KAKOVOSTI]]&lt;&gt;"",Sklop6[[#This Row],[Preračunana masa/volumen/kos na enoto kg]],"")</f>
        <v/>
      </c>
      <c r="J25" s="305"/>
      <c r="K25" s="306"/>
      <c r="L25" s="129" t="s">
        <v>92</v>
      </c>
      <c r="M25" s="129" t="s">
        <v>92</v>
      </c>
      <c r="N25" s="308"/>
      <c r="O25" s="129" t="s">
        <v>92</v>
      </c>
      <c r="P25" s="309"/>
      <c r="Q25" s="308">
        <f>+Sklop6[[#This Row],[cena/enota brez DDV v EUR]]*Sklop6[[#This Row],[Stopnja DDV (%)]]</f>
        <v>0</v>
      </c>
      <c r="R25" s="308">
        <f>+Sklop6[[#This Row],[cena/enota brez DDV v EUR]]+Sklop6[[#This Row],[Davek (EUR)]]</f>
        <v>0</v>
      </c>
      <c r="S25" s="308">
        <f>+Sklop6[[#This Row],[cena/enota brez DDV v EUR]]*Sklop6[[#This Row],[Okvirna količina]]</f>
        <v>0</v>
      </c>
      <c r="T25" s="314">
        <f>+Sklop6[[#This Row],[Končna cena/enoto mere (EUR) z DDV]]*Sklop6[[#This Row],[Okvirna količina]]</f>
        <v>0</v>
      </c>
      <c r="U25" s="129" t="s">
        <v>92</v>
      </c>
    </row>
    <row r="26" spans="1:21" s="55" customFormat="1" ht="12">
      <c r="A26" s="79" t="s">
        <v>12</v>
      </c>
      <c r="B26" s="310" t="s">
        <v>239</v>
      </c>
      <c r="C26" s="77" t="s">
        <v>92</v>
      </c>
      <c r="D26" s="77" t="s">
        <v>0</v>
      </c>
      <c r="E26" s="312"/>
      <c r="F26" s="313">
        <v>327</v>
      </c>
      <c r="G26" s="303" t="s">
        <v>0</v>
      </c>
      <c r="H26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327</v>
      </c>
      <c r="I26" s="302" t="str">
        <f>IF(Sklop6[[#This Row],[ZAHTEVANA SHEMA KAKOVOSTI]]&lt;&gt;"",Sklop6[[#This Row],[Preračunana masa/volumen/kos na enoto kg]],"")</f>
        <v/>
      </c>
      <c r="J26" s="305"/>
      <c r="K26" s="306"/>
      <c r="L26" s="129" t="s">
        <v>92</v>
      </c>
      <c r="M26" s="129" t="s">
        <v>92</v>
      </c>
      <c r="N26" s="308"/>
      <c r="O26" s="129" t="s">
        <v>92</v>
      </c>
      <c r="P26" s="309"/>
      <c r="Q26" s="308">
        <f>+Sklop6[[#This Row],[cena/enota brez DDV v EUR]]*Sklop6[[#This Row],[Stopnja DDV (%)]]</f>
        <v>0</v>
      </c>
      <c r="R26" s="308">
        <f>+Sklop6[[#This Row],[cena/enota brez DDV v EUR]]+Sklop6[[#This Row],[Davek (EUR)]]</f>
        <v>0</v>
      </c>
      <c r="S26" s="308">
        <f>+Sklop6[[#This Row],[cena/enota brez DDV v EUR]]*Sklop6[[#This Row],[Okvirna količina]]</f>
        <v>0</v>
      </c>
      <c r="T26" s="314">
        <f>+Sklop6[[#This Row],[Končna cena/enoto mere (EUR) z DDV]]*Sklop6[[#This Row],[Okvirna količina]]</f>
        <v>0</v>
      </c>
      <c r="U26" s="129" t="s">
        <v>92</v>
      </c>
    </row>
    <row r="27" spans="1:21" s="55" customFormat="1" ht="24">
      <c r="A27" s="79" t="s">
        <v>13</v>
      </c>
      <c r="B27" s="310" t="s">
        <v>544</v>
      </c>
      <c r="C27" s="77" t="s">
        <v>92</v>
      </c>
      <c r="D27" s="77" t="s">
        <v>0</v>
      </c>
      <c r="E27" s="312"/>
      <c r="F27" s="313">
        <v>650</v>
      </c>
      <c r="G27" s="303" t="s">
        <v>0</v>
      </c>
      <c r="H27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27" s="302" t="str">
        <f>IF(Sklop6[[#This Row],[ZAHTEVANA SHEMA KAKOVOSTI]]&lt;&gt;"",Sklop6[[#This Row],[Preračunana masa/volumen/kos na enoto kg]],"")</f>
        <v/>
      </c>
      <c r="J27" s="305"/>
      <c r="K27" s="306"/>
      <c r="L27" s="129" t="s">
        <v>92</v>
      </c>
      <c r="M27" s="129" t="s">
        <v>92</v>
      </c>
      <c r="N27" s="308"/>
      <c r="O27" s="129" t="s">
        <v>92</v>
      </c>
      <c r="P27" s="309"/>
      <c r="Q27" s="308">
        <f>+Sklop6[[#This Row],[cena/enota brez DDV v EUR]]*Sklop6[[#This Row],[Stopnja DDV (%)]]</f>
        <v>0</v>
      </c>
      <c r="R27" s="308">
        <f>+Sklop6[[#This Row],[cena/enota brez DDV v EUR]]+Sklop6[[#This Row],[Davek (EUR)]]</f>
        <v>0</v>
      </c>
      <c r="S27" s="308">
        <f>+Sklop6[[#This Row],[cena/enota brez DDV v EUR]]*Sklop6[[#This Row],[Okvirna količina]]</f>
        <v>0</v>
      </c>
      <c r="T27" s="314">
        <f>+Sklop6[[#This Row],[Končna cena/enoto mere (EUR) z DDV]]*Sklop6[[#This Row],[Okvirna količina]]</f>
        <v>0</v>
      </c>
      <c r="U27" s="129" t="s">
        <v>92</v>
      </c>
    </row>
    <row r="28" spans="1:21" s="55" customFormat="1" ht="12">
      <c r="A28" s="79" t="s">
        <v>14</v>
      </c>
      <c r="B28" s="310" t="s">
        <v>240</v>
      </c>
      <c r="C28" s="77" t="s">
        <v>92</v>
      </c>
      <c r="D28" s="77" t="s">
        <v>0</v>
      </c>
      <c r="E28" s="312"/>
      <c r="F28" s="313">
        <v>197</v>
      </c>
      <c r="G28" s="303" t="s">
        <v>0</v>
      </c>
      <c r="H28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197</v>
      </c>
      <c r="I28" s="302" t="str">
        <f>IF(Sklop6[[#This Row],[ZAHTEVANA SHEMA KAKOVOSTI]]&lt;&gt;"",Sklop6[[#This Row],[Preračunana masa/volumen/kos na enoto kg]],"")</f>
        <v/>
      </c>
      <c r="J28" s="305"/>
      <c r="K28" s="306"/>
      <c r="L28" s="129" t="s">
        <v>92</v>
      </c>
      <c r="M28" s="129" t="s">
        <v>92</v>
      </c>
      <c r="N28" s="308"/>
      <c r="O28" s="129" t="s">
        <v>92</v>
      </c>
      <c r="P28" s="309"/>
      <c r="Q28" s="308">
        <f>+Sklop6[[#This Row],[cena/enota brez DDV v EUR]]*Sklop6[[#This Row],[Stopnja DDV (%)]]</f>
        <v>0</v>
      </c>
      <c r="R28" s="308">
        <f>+Sklop6[[#This Row],[cena/enota brez DDV v EUR]]+Sklop6[[#This Row],[Davek (EUR)]]</f>
        <v>0</v>
      </c>
      <c r="S28" s="308">
        <f>+Sklop6[[#This Row],[cena/enota brez DDV v EUR]]*Sklop6[[#This Row],[Okvirna količina]]</f>
        <v>0</v>
      </c>
      <c r="T28" s="314">
        <f>+Sklop6[[#This Row],[Končna cena/enoto mere (EUR) z DDV]]*Sklop6[[#This Row],[Okvirna količina]]</f>
        <v>0</v>
      </c>
      <c r="U28" s="129" t="s">
        <v>92</v>
      </c>
    </row>
    <row r="29" spans="1:21" s="55" customFormat="1" ht="12">
      <c r="A29" s="79" t="s">
        <v>15</v>
      </c>
      <c r="B29" s="310" t="s">
        <v>241</v>
      </c>
      <c r="C29" s="77" t="s">
        <v>92</v>
      </c>
      <c r="D29" s="77" t="s">
        <v>0</v>
      </c>
      <c r="E29" s="312"/>
      <c r="F29" s="313">
        <v>138</v>
      </c>
      <c r="G29" s="303" t="s">
        <v>0</v>
      </c>
      <c r="H29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138</v>
      </c>
      <c r="I29" s="302" t="str">
        <f>IF(Sklop6[[#This Row],[ZAHTEVANA SHEMA KAKOVOSTI]]&lt;&gt;"",Sklop6[[#This Row],[Preračunana masa/volumen/kos na enoto kg]],"")</f>
        <v/>
      </c>
      <c r="J29" s="305"/>
      <c r="K29" s="306"/>
      <c r="L29" s="129" t="s">
        <v>92</v>
      </c>
      <c r="M29" s="129" t="s">
        <v>92</v>
      </c>
      <c r="N29" s="308"/>
      <c r="O29" s="129" t="s">
        <v>92</v>
      </c>
      <c r="P29" s="309"/>
      <c r="Q29" s="308">
        <f>+Sklop6[[#This Row],[cena/enota brez DDV v EUR]]*Sklop6[[#This Row],[Stopnja DDV (%)]]</f>
        <v>0</v>
      </c>
      <c r="R29" s="308">
        <f>+Sklop6[[#This Row],[cena/enota brez DDV v EUR]]+Sklop6[[#This Row],[Davek (EUR)]]</f>
        <v>0</v>
      </c>
      <c r="S29" s="308">
        <f>+Sklop6[[#This Row],[cena/enota brez DDV v EUR]]*Sklop6[[#This Row],[Okvirna količina]]</f>
        <v>0</v>
      </c>
      <c r="T29" s="314">
        <f>+Sklop6[[#This Row],[Končna cena/enoto mere (EUR) z DDV]]*Sklop6[[#This Row],[Okvirna količina]]</f>
        <v>0</v>
      </c>
      <c r="U29" s="129" t="s">
        <v>92</v>
      </c>
    </row>
    <row r="30" spans="1:21" s="55" customFormat="1" ht="12">
      <c r="A30" s="79" t="s">
        <v>16</v>
      </c>
      <c r="B30" s="310" t="s">
        <v>242</v>
      </c>
      <c r="C30" s="77" t="s">
        <v>92</v>
      </c>
      <c r="D30" s="77" t="s">
        <v>0</v>
      </c>
      <c r="E30" s="312"/>
      <c r="F30" s="313">
        <v>1227</v>
      </c>
      <c r="G30" s="303" t="s">
        <v>0</v>
      </c>
      <c r="H30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1227</v>
      </c>
      <c r="I30" s="302" t="str">
        <f>IF(Sklop6[[#This Row],[ZAHTEVANA SHEMA KAKOVOSTI]]&lt;&gt;"",Sklop6[[#This Row],[Preračunana masa/volumen/kos na enoto kg]],"")</f>
        <v/>
      </c>
      <c r="J30" s="305"/>
      <c r="K30" s="306"/>
      <c r="L30" s="129" t="s">
        <v>92</v>
      </c>
      <c r="M30" s="129" t="s">
        <v>92</v>
      </c>
      <c r="N30" s="308"/>
      <c r="O30" s="129" t="s">
        <v>92</v>
      </c>
      <c r="P30" s="309"/>
      <c r="Q30" s="308">
        <f>+Sklop6[[#This Row],[cena/enota brez DDV v EUR]]*Sklop6[[#This Row],[Stopnja DDV (%)]]</f>
        <v>0</v>
      </c>
      <c r="R30" s="308">
        <f>+Sklop6[[#This Row],[cena/enota brez DDV v EUR]]+Sklop6[[#This Row],[Davek (EUR)]]</f>
        <v>0</v>
      </c>
      <c r="S30" s="308">
        <f>+Sklop6[[#This Row],[cena/enota brez DDV v EUR]]*Sklop6[[#This Row],[Okvirna količina]]</f>
        <v>0</v>
      </c>
      <c r="T30" s="314">
        <f>+Sklop6[[#This Row],[Končna cena/enoto mere (EUR) z DDV]]*Sklop6[[#This Row],[Okvirna količina]]</f>
        <v>0</v>
      </c>
      <c r="U30" s="129" t="s">
        <v>92</v>
      </c>
    </row>
    <row r="31" spans="1:21" s="55" customFormat="1" ht="12">
      <c r="A31" s="79" t="s">
        <v>17</v>
      </c>
      <c r="B31" s="310" t="s">
        <v>243</v>
      </c>
      <c r="C31" s="77" t="s">
        <v>92</v>
      </c>
      <c r="D31" s="77" t="s">
        <v>0</v>
      </c>
      <c r="E31" s="312"/>
      <c r="F31" s="313">
        <v>9</v>
      </c>
      <c r="G31" s="303" t="s">
        <v>0</v>
      </c>
      <c r="H3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31" s="302" t="str">
        <f>IF(Sklop6[[#This Row],[ZAHTEVANA SHEMA KAKOVOSTI]]&lt;&gt;"",Sklop6[[#This Row],[Preračunana masa/volumen/kos na enoto kg]],"")</f>
        <v/>
      </c>
      <c r="J31" s="305"/>
      <c r="K31" s="306"/>
      <c r="L31" s="129" t="s">
        <v>92</v>
      </c>
      <c r="M31" s="129" t="s">
        <v>92</v>
      </c>
      <c r="N31" s="308"/>
      <c r="O31" s="129" t="s">
        <v>92</v>
      </c>
      <c r="P31" s="309"/>
      <c r="Q31" s="308">
        <f>+Sklop6[[#This Row],[cena/enota brez DDV v EUR]]*Sklop6[[#This Row],[Stopnja DDV (%)]]</f>
        <v>0</v>
      </c>
      <c r="R31" s="308">
        <f>+Sklop6[[#This Row],[cena/enota brez DDV v EUR]]+Sklop6[[#This Row],[Davek (EUR)]]</f>
        <v>0</v>
      </c>
      <c r="S31" s="308">
        <f>+Sklop6[[#This Row],[cena/enota brez DDV v EUR]]*Sklop6[[#This Row],[Okvirna količina]]</f>
        <v>0</v>
      </c>
      <c r="T31" s="314">
        <f>+Sklop6[[#This Row],[Končna cena/enoto mere (EUR) z DDV]]*Sklop6[[#This Row],[Okvirna količina]]</f>
        <v>0</v>
      </c>
      <c r="U31" s="129" t="s">
        <v>92</v>
      </c>
    </row>
    <row r="32" spans="1:21" s="55" customFormat="1" ht="12">
      <c r="A32" s="79" t="s">
        <v>18</v>
      </c>
      <c r="B32" s="310" t="s">
        <v>244</v>
      </c>
      <c r="C32" s="77" t="s">
        <v>92</v>
      </c>
      <c r="D32" s="77" t="s">
        <v>0</v>
      </c>
      <c r="E32" s="312"/>
      <c r="F32" s="313">
        <v>105</v>
      </c>
      <c r="G32" s="303" t="s">
        <v>0</v>
      </c>
      <c r="H32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105</v>
      </c>
      <c r="I32" s="302" t="str">
        <f>IF(Sklop6[[#This Row],[ZAHTEVANA SHEMA KAKOVOSTI]]&lt;&gt;"",Sklop6[[#This Row],[Preračunana masa/volumen/kos na enoto kg]],"")</f>
        <v/>
      </c>
      <c r="J32" s="305"/>
      <c r="K32" s="306"/>
      <c r="L32" s="129" t="s">
        <v>92</v>
      </c>
      <c r="M32" s="129" t="s">
        <v>92</v>
      </c>
      <c r="N32" s="308"/>
      <c r="O32" s="129" t="s">
        <v>92</v>
      </c>
      <c r="P32" s="309"/>
      <c r="Q32" s="308">
        <f>+Sklop6[[#This Row],[cena/enota brez DDV v EUR]]*Sklop6[[#This Row],[Stopnja DDV (%)]]</f>
        <v>0</v>
      </c>
      <c r="R32" s="308">
        <f>+Sklop6[[#This Row],[cena/enota brez DDV v EUR]]+Sklop6[[#This Row],[Davek (EUR)]]</f>
        <v>0</v>
      </c>
      <c r="S32" s="308">
        <f>+Sklop6[[#This Row],[cena/enota brez DDV v EUR]]*Sklop6[[#This Row],[Okvirna količina]]</f>
        <v>0</v>
      </c>
      <c r="T32" s="314">
        <f>+Sklop6[[#This Row],[Končna cena/enoto mere (EUR) z DDV]]*Sklop6[[#This Row],[Okvirna količina]]</f>
        <v>0</v>
      </c>
      <c r="U32" s="129" t="s">
        <v>92</v>
      </c>
    </row>
    <row r="33" spans="1:21" s="55" customFormat="1" ht="12">
      <c r="A33" s="79" t="s">
        <v>19</v>
      </c>
      <c r="B33" s="310" t="s">
        <v>245</v>
      </c>
      <c r="C33" s="77" t="s">
        <v>92</v>
      </c>
      <c r="D33" s="77" t="s">
        <v>0</v>
      </c>
      <c r="E33" s="312"/>
      <c r="F33" s="313">
        <v>225</v>
      </c>
      <c r="G33" s="303" t="s">
        <v>0</v>
      </c>
      <c r="H33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33" s="302" t="str">
        <f>IF(Sklop6[[#This Row],[ZAHTEVANA SHEMA KAKOVOSTI]]&lt;&gt;"",Sklop6[[#This Row],[Preračunana masa/volumen/kos na enoto kg]],"")</f>
        <v/>
      </c>
      <c r="J33" s="305"/>
      <c r="K33" s="306"/>
      <c r="L33" s="129" t="s">
        <v>92</v>
      </c>
      <c r="M33" s="129" t="s">
        <v>92</v>
      </c>
      <c r="N33" s="308"/>
      <c r="O33" s="129" t="s">
        <v>92</v>
      </c>
      <c r="P33" s="309"/>
      <c r="Q33" s="308">
        <f>+Sklop6[[#This Row],[cena/enota brez DDV v EUR]]*Sklop6[[#This Row],[Stopnja DDV (%)]]</f>
        <v>0</v>
      </c>
      <c r="R33" s="308">
        <f>+Sklop6[[#This Row],[cena/enota brez DDV v EUR]]+Sklop6[[#This Row],[Davek (EUR)]]</f>
        <v>0</v>
      </c>
      <c r="S33" s="308">
        <f>+Sklop6[[#This Row],[cena/enota brez DDV v EUR]]*Sklop6[[#This Row],[Okvirna količina]]</f>
        <v>0</v>
      </c>
      <c r="T33" s="314">
        <f>+Sklop6[[#This Row],[Končna cena/enoto mere (EUR) z DDV]]*Sklop6[[#This Row],[Okvirna količina]]</f>
        <v>0</v>
      </c>
      <c r="U33" s="129" t="s">
        <v>92</v>
      </c>
    </row>
    <row r="34" spans="1:21" s="55" customFormat="1" ht="12">
      <c r="A34" s="79" t="s">
        <v>20</v>
      </c>
      <c r="B34" s="310" t="s">
        <v>246</v>
      </c>
      <c r="C34" s="77" t="s">
        <v>92</v>
      </c>
      <c r="D34" s="77" t="s">
        <v>0</v>
      </c>
      <c r="E34" s="312"/>
      <c r="F34" s="313">
        <v>116</v>
      </c>
      <c r="G34" s="303" t="s">
        <v>0</v>
      </c>
      <c r="H34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116</v>
      </c>
      <c r="I34" s="302" t="str">
        <f>IF(Sklop6[[#This Row],[ZAHTEVANA SHEMA KAKOVOSTI]]&lt;&gt;"",Sklop6[[#This Row],[Preračunana masa/volumen/kos na enoto kg]],"")</f>
        <v/>
      </c>
      <c r="J34" s="305"/>
      <c r="K34" s="306"/>
      <c r="L34" s="129" t="s">
        <v>92</v>
      </c>
      <c r="M34" s="129" t="s">
        <v>92</v>
      </c>
      <c r="N34" s="308"/>
      <c r="O34" s="129" t="s">
        <v>92</v>
      </c>
      <c r="P34" s="309"/>
      <c r="Q34" s="308">
        <f>+Sklop6[[#This Row],[cena/enota brez DDV v EUR]]*Sklop6[[#This Row],[Stopnja DDV (%)]]</f>
        <v>0</v>
      </c>
      <c r="R34" s="308">
        <f>+Sklop6[[#This Row],[cena/enota brez DDV v EUR]]+Sklop6[[#This Row],[Davek (EUR)]]</f>
        <v>0</v>
      </c>
      <c r="S34" s="308">
        <f>+Sklop6[[#This Row],[cena/enota brez DDV v EUR]]*Sklop6[[#This Row],[Okvirna količina]]</f>
        <v>0</v>
      </c>
      <c r="T34" s="314">
        <f>+Sklop6[[#This Row],[Končna cena/enoto mere (EUR) z DDV]]*Sklop6[[#This Row],[Okvirna količina]]</f>
        <v>0</v>
      </c>
      <c r="U34" s="129" t="s">
        <v>92</v>
      </c>
    </row>
    <row r="35" spans="1:21" s="55" customFormat="1" ht="12">
      <c r="A35" s="79" t="s">
        <v>21</v>
      </c>
      <c r="B35" s="310" t="s">
        <v>247</v>
      </c>
      <c r="C35" s="77" t="s">
        <v>92</v>
      </c>
      <c r="D35" s="77" t="s">
        <v>0</v>
      </c>
      <c r="E35" s="312"/>
      <c r="F35" s="313">
        <v>61</v>
      </c>
      <c r="G35" s="303" t="s">
        <v>0</v>
      </c>
      <c r="H35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61</v>
      </c>
      <c r="I35" s="302" t="str">
        <f>IF(Sklop6[[#This Row],[ZAHTEVANA SHEMA KAKOVOSTI]]&lt;&gt;"",Sklop6[[#This Row],[Preračunana masa/volumen/kos na enoto kg]],"")</f>
        <v/>
      </c>
      <c r="J35" s="305"/>
      <c r="K35" s="306"/>
      <c r="L35" s="129" t="s">
        <v>92</v>
      </c>
      <c r="M35" s="129" t="s">
        <v>92</v>
      </c>
      <c r="N35" s="308"/>
      <c r="O35" s="129" t="s">
        <v>92</v>
      </c>
      <c r="P35" s="309"/>
      <c r="Q35" s="308">
        <f>+Sklop6[[#This Row],[cena/enota brez DDV v EUR]]*Sklop6[[#This Row],[Stopnja DDV (%)]]</f>
        <v>0</v>
      </c>
      <c r="R35" s="308">
        <f>+Sklop6[[#This Row],[cena/enota brez DDV v EUR]]+Sklop6[[#This Row],[Davek (EUR)]]</f>
        <v>0</v>
      </c>
      <c r="S35" s="308">
        <f>+Sklop6[[#This Row],[cena/enota brez DDV v EUR]]*Sklop6[[#This Row],[Okvirna količina]]</f>
        <v>0</v>
      </c>
      <c r="T35" s="314">
        <f>+Sklop6[[#This Row],[Končna cena/enoto mere (EUR) z DDV]]*Sklop6[[#This Row],[Okvirna količina]]</f>
        <v>0</v>
      </c>
      <c r="U35" s="129" t="s">
        <v>92</v>
      </c>
    </row>
    <row r="36" spans="1:21" s="55" customFormat="1" ht="12">
      <c r="A36" s="79" t="s">
        <v>22</v>
      </c>
      <c r="B36" s="310" t="s">
        <v>248</v>
      </c>
      <c r="C36" s="77" t="s">
        <v>92</v>
      </c>
      <c r="D36" s="77" t="s">
        <v>0</v>
      </c>
      <c r="E36" s="312"/>
      <c r="F36" s="313">
        <v>507</v>
      </c>
      <c r="G36" s="303" t="s">
        <v>0</v>
      </c>
      <c r="H36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507</v>
      </c>
      <c r="I36" s="302" t="str">
        <f>IF(Sklop6[[#This Row],[ZAHTEVANA SHEMA KAKOVOSTI]]&lt;&gt;"",Sklop6[[#This Row],[Preračunana masa/volumen/kos na enoto kg]],"")</f>
        <v/>
      </c>
      <c r="J36" s="305"/>
      <c r="K36" s="306"/>
      <c r="L36" s="129" t="s">
        <v>92</v>
      </c>
      <c r="M36" s="129" t="s">
        <v>92</v>
      </c>
      <c r="N36" s="308"/>
      <c r="O36" s="129" t="s">
        <v>92</v>
      </c>
      <c r="P36" s="309"/>
      <c r="Q36" s="308">
        <f>+Sklop6[[#This Row],[cena/enota brez DDV v EUR]]*Sklop6[[#This Row],[Stopnja DDV (%)]]</f>
        <v>0</v>
      </c>
      <c r="R36" s="308">
        <f>+Sklop6[[#This Row],[cena/enota brez DDV v EUR]]+Sklop6[[#This Row],[Davek (EUR)]]</f>
        <v>0</v>
      </c>
      <c r="S36" s="308">
        <f>+Sklop6[[#This Row],[cena/enota brez DDV v EUR]]*Sklop6[[#This Row],[Okvirna količina]]</f>
        <v>0</v>
      </c>
      <c r="T36" s="314">
        <f>+Sklop6[[#This Row],[Končna cena/enoto mere (EUR) z DDV]]*Sklop6[[#This Row],[Okvirna količina]]</f>
        <v>0</v>
      </c>
      <c r="U36" s="129" t="s">
        <v>92</v>
      </c>
    </row>
    <row r="37" spans="1:21" s="55" customFormat="1" ht="12">
      <c r="A37" s="446" t="s">
        <v>23</v>
      </c>
      <c r="B37" s="445" t="s">
        <v>592</v>
      </c>
      <c r="C37" s="77" t="s">
        <v>92</v>
      </c>
      <c r="D37" s="77" t="s">
        <v>0</v>
      </c>
      <c r="E37" s="312"/>
      <c r="F37" s="313">
        <v>287</v>
      </c>
      <c r="G37" s="303" t="s">
        <v>0</v>
      </c>
      <c r="H37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287</v>
      </c>
      <c r="I37" s="302" t="str">
        <f>IF(Sklop6[[#This Row],[ZAHTEVANA SHEMA KAKOVOSTI]]&lt;&gt;"",Sklop6[[#This Row],[Preračunana masa/volumen/kos na enoto kg]],"")</f>
        <v/>
      </c>
      <c r="J37" s="305"/>
      <c r="K37" s="306"/>
      <c r="L37" s="129" t="s">
        <v>92</v>
      </c>
      <c r="M37" s="129" t="s">
        <v>92</v>
      </c>
      <c r="N37" s="308"/>
      <c r="O37" s="129" t="s">
        <v>92</v>
      </c>
      <c r="P37" s="309"/>
      <c r="Q37" s="308">
        <f>+Sklop6[[#This Row],[cena/enota brez DDV v EUR]]*Sklop6[[#This Row],[Stopnja DDV (%)]]</f>
        <v>0</v>
      </c>
      <c r="R37" s="308">
        <f>+Sklop6[[#This Row],[cena/enota brez DDV v EUR]]+Sklop6[[#This Row],[Davek (EUR)]]</f>
        <v>0</v>
      </c>
      <c r="S37" s="308">
        <f>+Sklop6[[#This Row],[cena/enota brez DDV v EUR]]*Sklop6[[#This Row],[Okvirna količina]]</f>
        <v>0</v>
      </c>
      <c r="T37" s="314">
        <f>+Sklop6[[#This Row],[Končna cena/enoto mere (EUR) z DDV]]*Sklop6[[#This Row],[Okvirna količina]]</f>
        <v>0</v>
      </c>
      <c r="U37" s="129" t="s">
        <v>92</v>
      </c>
    </row>
    <row r="38" spans="1:21" s="55" customFormat="1" ht="12">
      <c r="A38" s="79" t="s">
        <v>24</v>
      </c>
      <c r="B38" s="255" t="s">
        <v>545</v>
      </c>
      <c r="C38" s="77" t="s">
        <v>92</v>
      </c>
      <c r="D38" s="77" t="s">
        <v>0</v>
      </c>
      <c r="E38" s="312"/>
      <c r="F38" s="313">
        <v>288</v>
      </c>
      <c r="G38" s="303" t="s">
        <v>0</v>
      </c>
      <c r="H38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288</v>
      </c>
      <c r="I38" s="302" t="str">
        <f>IF(Sklop6[[#This Row],[ZAHTEVANA SHEMA KAKOVOSTI]]&lt;&gt;"",Sklop6[[#This Row],[Preračunana masa/volumen/kos na enoto kg]],"")</f>
        <v/>
      </c>
      <c r="J38" s="305"/>
      <c r="K38" s="306"/>
      <c r="L38" s="129" t="s">
        <v>92</v>
      </c>
      <c r="M38" s="129" t="s">
        <v>92</v>
      </c>
      <c r="N38" s="308"/>
      <c r="O38" s="129" t="s">
        <v>92</v>
      </c>
      <c r="P38" s="309"/>
      <c r="Q38" s="308">
        <f>+Sklop6[[#This Row],[cena/enota brez DDV v EUR]]*Sklop6[[#This Row],[Stopnja DDV (%)]]</f>
        <v>0</v>
      </c>
      <c r="R38" s="308">
        <f>+Sklop6[[#This Row],[cena/enota brez DDV v EUR]]+Sklop6[[#This Row],[Davek (EUR)]]</f>
        <v>0</v>
      </c>
      <c r="S38" s="308">
        <f>+Sklop6[[#This Row],[cena/enota brez DDV v EUR]]*Sklop6[[#This Row],[Okvirna količina]]</f>
        <v>0</v>
      </c>
      <c r="T38" s="314">
        <f>+Sklop6[[#This Row],[Končna cena/enoto mere (EUR) z DDV]]*Sklop6[[#This Row],[Okvirna količina]]</f>
        <v>0</v>
      </c>
      <c r="U38" s="129" t="s">
        <v>92</v>
      </c>
    </row>
    <row r="39" spans="1:21" s="55" customFormat="1" ht="12">
      <c r="A39" s="79" t="s">
        <v>25</v>
      </c>
      <c r="B39" s="310" t="s">
        <v>249</v>
      </c>
      <c r="C39" s="77" t="s">
        <v>92</v>
      </c>
      <c r="D39" s="77" t="s">
        <v>0</v>
      </c>
      <c r="E39" s="312"/>
      <c r="F39" s="313">
        <v>10</v>
      </c>
      <c r="G39" s="303" t="s">
        <v>0</v>
      </c>
      <c r="H39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302" t="str">
        <f>IF(Sklop6[[#This Row],[ZAHTEVANA SHEMA KAKOVOSTI]]&lt;&gt;"",Sklop6[[#This Row],[Preračunana masa/volumen/kos na enoto kg]],"")</f>
        <v/>
      </c>
      <c r="J39" s="305"/>
      <c r="K39" s="306"/>
      <c r="L39" s="129" t="s">
        <v>92</v>
      </c>
      <c r="M39" s="129" t="s">
        <v>92</v>
      </c>
      <c r="N39" s="308"/>
      <c r="O39" s="129" t="s">
        <v>92</v>
      </c>
      <c r="P39" s="309"/>
      <c r="Q39" s="308">
        <f>+Sklop6[[#This Row],[cena/enota brez DDV v EUR]]*Sklop6[[#This Row],[Stopnja DDV (%)]]</f>
        <v>0</v>
      </c>
      <c r="R39" s="308">
        <f>+Sklop6[[#This Row],[cena/enota brez DDV v EUR]]+Sklop6[[#This Row],[Davek (EUR)]]</f>
        <v>0</v>
      </c>
      <c r="S39" s="308">
        <f>+Sklop6[[#This Row],[cena/enota brez DDV v EUR]]*Sklop6[[#This Row],[Okvirna količina]]</f>
        <v>0</v>
      </c>
      <c r="T39" s="314">
        <f>+Sklop6[[#This Row],[Končna cena/enoto mere (EUR) z DDV]]*Sklop6[[#This Row],[Okvirna količina]]</f>
        <v>0</v>
      </c>
      <c r="U39" s="129" t="s">
        <v>92</v>
      </c>
    </row>
    <row r="40" spans="1:21" s="55" customFormat="1" ht="12">
      <c r="A40" s="79" t="s">
        <v>26</v>
      </c>
      <c r="B40" s="310" t="s">
        <v>250</v>
      </c>
      <c r="C40" s="77" t="s">
        <v>92</v>
      </c>
      <c r="D40" s="77" t="s">
        <v>0</v>
      </c>
      <c r="E40" s="312"/>
      <c r="F40" s="313">
        <v>1</v>
      </c>
      <c r="G40" s="303" t="s">
        <v>0</v>
      </c>
      <c r="H40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40" s="302" t="str">
        <f>IF(Sklop6[[#This Row],[ZAHTEVANA SHEMA KAKOVOSTI]]&lt;&gt;"",Sklop6[[#This Row],[Preračunana masa/volumen/kos na enoto kg]],"")</f>
        <v/>
      </c>
      <c r="J40" s="305"/>
      <c r="K40" s="306"/>
      <c r="L40" s="129" t="s">
        <v>92</v>
      </c>
      <c r="M40" s="129" t="s">
        <v>92</v>
      </c>
      <c r="N40" s="308"/>
      <c r="O40" s="129" t="s">
        <v>92</v>
      </c>
      <c r="P40" s="309"/>
      <c r="Q40" s="308">
        <f>+Sklop6[[#This Row],[cena/enota brez DDV v EUR]]*Sklop6[[#This Row],[Stopnja DDV (%)]]</f>
        <v>0</v>
      </c>
      <c r="R40" s="308">
        <f>+Sklop6[[#This Row],[cena/enota brez DDV v EUR]]+Sklop6[[#This Row],[Davek (EUR)]]</f>
        <v>0</v>
      </c>
      <c r="S40" s="308">
        <f>+Sklop6[[#This Row],[cena/enota brez DDV v EUR]]*Sklop6[[#This Row],[Okvirna količina]]</f>
        <v>0</v>
      </c>
      <c r="T40" s="314">
        <f>+Sklop6[[#This Row],[Končna cena/enoto mere (EUR) z DDV]]*Sklop6[[#This Row],[Okvirna količina]]</f>
        <v>0</v>
      </c>
      <c r="U40" s="129" t="s">
        <v>92</v>
      </c>
    </row>
    <row r="41" spans="1:21" s="55" customFormat="1" ht="12">
      <c r="A41" s="79" t="s">
        <v>27</v>
      </c>
      <c r="B41" s="310" t="s">
        <v>251</v>
      </c>
      <c r="C41" s="77" t="s">
        <v>92</v>
      </c>
      <c r="D41" s="77" t="s">
        <v>0</v>
      </c>
      <c r="E41" s="312"/>
      <c r="F41" s="313">
        <v>81</v>
      </c>
      <c r="G41" s="303" t="s">
        <v>0</v>
      </c>
      <c r="H4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</v>
      </c>
      <c r="I41" s="302" t="str">
        <f>IF(Sklop6[[#This Row],[ZAHTEVANA SHEMA KAKOVOSTI]]&lt;&gt;"",Sklop6[[#This Row],[Preračunana masa/volumen/kos na enoto kg]],"")</f>
        <v/>
      </c>
      <c r="J41" s="305"/>
      <c r="K41" s="306"/>
      <c r="L41" s="129" t="s">
        <v>92</v>
      </c>
      <c r="M41" s="129" t="s">
        <v>92</v>
      </c>
      <c r="N41" s="308"/>
      <c r="O41" s="129" t="s">
        <v>92</v>
      </c>
      <c r="P41" s="309"/>
      <c r="Q41" s="308">
        <f>+Sklop6[[#This Row],[cena/enota brez DDV v EUR]]*Sklop6[[#This Row],[Stopnja DDV (%)]]</f>
        <v>0</v>
      </c>
      <c r="R41" s="308">
        <f>+Sklop6[[#This Row],[cena/enota brez DDV v EUR]]+Sklop6[[#This Row],[Davek (EUR)]]</f>
        <v>0</v>
      </c>
      <c r="S41" s="308">
        <f>+Sklop6[[#This Row],[cena/enota brez DDV v EUR]]*Sklop6[[#This Row],[Okvirna količina]]</f>
        <v>0</v>
      </c>
      <c r="T41" s="314">
        <f>+Sklop6[[#This Row],[Končna cena/enoto mere (EUR) z DDV]]*Sklop6[[#This Row],[Okvirna količina]]</f>
        <v>0</v>
      </c>
      <c r="U41" s="129" t="s">
        <v>92</v>
      </c>
    </row>
    <row r="42" spans="1:21" s="55" customFormat="1" ht="12">
      <c r="A42" s="446" t="s">
        <v>28</v>
      </c>
      <c r="B42" s="445" t="s">
        <v>593</v>
      </c>
      <c r="C42" s="77" t="s">
        <v>92</v>
      </c>
      <c r="D42" s="77" t="s">
        <v>0</v>
      </c>
      <c r="E42" s="312"/>
      <c r="F42" s="313">
        <v>418</v>
      </c>
      <c r="G42" s="303" t="s">
        <v>0</v>
      </c>
      <c r="H42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418</v>
      </c>
      <c r="I42" s="302" t="str">
        <f>IF(Sklop6[[#This Row],[ZAHTEVANA SHEMA KAKOVOSTI]]&lt;&gt;"",Sklop6[[#This Row],[Preračunana masa/volumen/kos na enoto kg]],"")</f>
        <v/>
      </c>
      <c r="J42" s="305"/>
      <c r="K42" s="306"/>
      <c r="L42" s="129" t="s">
        <v>92</v>
      </c>
      <c r="M42" s="129" t="s">
        <v>92</v>
      </c>
      <c r="N42" s="308"/>
      <c r="O42" s="129" t="s">
        <v>92</v>
      </c>
      <c r="P42" s="309"/>
      <c r="Q42" s="308">
        <f>+Sklop6[[#This Row],[cena/enota brez DDV v EUR]]*Sklop6[[#This Row],[Stopnja DDV (%)]]</f>
        <v>0</v>
      </c>
      <c r="R42" s="308">
        <f>+Sklop6[[#This Row],[cena/enota brez DDV v EUR]]+Sklop6[[#This Row],[Davek (EUR)]]</f>
        <v>0</v>
      </c>
      <c r="S42" s="308">
        <f>+Sklop6[[#This Row],[cena/enota brez DDV v EUR]]*Sklop6[[#This Row],[Okvirna količina]]</f>
        <v>0</v>
      </c>
      <c r="T42" s="314">
        <f>+Sklop6[[#This Row],[Končna cena/enoto mere (EUR) z DDV]]*Sklop6[[#This Row],[Okvirna količina]]</f>
        <v>0</v>
      </c>
      <c r="U42" s="129" t="s">
        <v>92</v>
      </c>
    </row>
    <row r="43" spans="1:21" s="55" customFormat="1" ht="12">
      <c r="A43" s="79" t="s">
        <v>29</v>
      </c>
      <c r="B43" s="310" t="s">
        <v>252</v>
      </c>
      <c r="C43" s="77" t="s">
        <v>92</v>
      </c>
      <c r="D43" s="77" t="s">
        <v>0</v>
      </c>
      <c r="E43" s="312"/>
      <c r="F43" s="313">
        <v>163</v>
      </c>
      <c r="G43" s="303" t="s">
        <v>0</v>
      </c>
      <c r="H43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163</v>
      </c>
      <c r="I43" s="302" t="str">
        <f>IF(Sklop6[[#This Row],[ZAHTEVANA SHEMA KAKOVOSTI]]&lt;&gt;"",Sklop6[[#This Row],[Preračunana masa/volumen/kos na enoto kg]],"")</f>
        <v/>
      </c>
      <c r="J43" s="305"/>
      <c r="K43" s="306"/>
      <c r="L43" s="129" t="s">
        <v>92</v>
      </c>
      <c r="M43" s="129" t="s">
        <v>92</v>
      </c>
      <c r="N43" s="308"/>
      <c r="O43" s="129" t="s">
        <v>92</v>
      </c>
      <c r="P43" s="309"/>
      <c r="Q43" s="308">
        <f>+Sklop6[[#This Row],[cena/enota brez DDV v EUR]]*Sklop6[[#This Row],[Stopnja DDV (%)]]</f>
        <v>0</v>
      </c>
      <c r="R43" s="308">
        <f>+Sklop6[[#This Row],[cena/enota brez DDV v EUR]]+Sklop6[[#This Row],[Davek (EUR)]]</f>
        <v>0</v>
      </c>
      <c r="S43" s="308">
        <f>+Sklop6[[#This Row],[cena/enota brez DDV v EUR]]*Sklop6[[#This Row],[Okvirna količina]]</f>
        <v>0</v>
      </c>
      <c r="T43" s="314">
        <f>+Sklop6[[#This Row],[Končna cena/enoto mere (EUR) z DDV]]*Sklop6[[#This Row],[Okvirna količina]]</f>
        <v>0</v>
      </c>
      <c r="U43" s="129" t="s">
        <v>92</v>
      </c>
    </row>
    <row r="44" spans="1:21" s="55" customFormat="1" ht="12">
      <c r="A44" s="79" t="s">
        <v>30</v>
      </c>
      <c r="B44" s="310" t="s">
        <v>253</v>
      </c>
      <c r="C44" s="77" t="s">
        <v>92</v>
      </c>
      <c r="D44" s="77" t="s">
        <v>0</v>
      </c>
      <c r="E44" s="312"/>
      <c r="F44" s="313">
        <v>840</v>
      </c>
      <c r="G44" s="303" t="s">
        <v>0</v>
      </c>
      <c r="H44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840</v>
      </c>
      <c r="I44" s="302" t="str">
        <f>IF(Sklop6[[#This Row],[ZAHTEVANA SHEMA KAKOVOSTI]]&lt;&gt;"",Sklop6[[#This Row],[Preračunana masa/volumen/kos na enoto kg]],"")</f>
        <v/>
      </c>
      <c r="J44" s="305"/>
      <c r="K44" s="306"/>
      <c r="L44" s="129" t="s">
        <v>92</v>
      </c>
      <c r="M44" s="129" t="s">
        <v>92</v>
      </c>
      <c r="N44" s="308"/>
      <c r="O44" s="129" t="s">
        <v>92</v>
      </c>
      <c r="P44" s="309"/>
      <c r="Q44" s="308">
        <f>+Sklop6[[#This Row],[cena/enota brez DDV v EUR]]*Sklop6[[#This Row],[Stopnja DDV (%)]]</f>
        <v>0</v>
      </c>
      <c r="R44" s="308">
        <f>+Sklop6[[#This Row],[cena/enota brez DDV v EUR]]+Sklop6[[#This Row],[Davek (EUR)]]</f>
        <v>0</v>
      </c>
      <c r="S44" s="308">
        <f>+Sklop6[[#This Row],[cena/enota brez DDV v EUR]]*Sklop6[[#This Row],[Okvirna količina]]</f>
        <v>0</v>
      </c>
      <c r="T44" s="314">
        <f>+Sklop6[[#This Row],[Končna cena/enoto mere (EUR) z DDV]]*Sklop6[[#This Row],[Okvirna količina]]</f>
        <v>0</v>
      </c>
      <c r="U44" s="129" t="s">
        <v>92</v>
      </c>
    </row>
    <row r="45" spans="1:21" s="55" customFormat="1" ht="12">
      <c r="A45" s="79" t="s">
        <v>31</v>
      </c>
      <c r="B45" s="310" t="s">
        <v>254</v>
      </c>
      <c r="C45" s="77" t="s">
        <v>92</v>
      </c>
      <c r="D45" s="77" t="s">
        <v>0</v>
      </c>
      <c r="E45" s="312"/>
      <c r="F45" s="313">
        <v>534</v>
      </c>
      <c r="G45" s="303" t="s">
        <v>0</v>
      </c>
      <c r="H45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534</v>
      </c>
      <c r="I45" s="302" t="str">
        <f>IF(Sklop6[[#This Row],[ZAHTEVANA SHEMA KAKOVOSTI]]&lt;&gt;"",Sklop6[[#This Row],[Preračunana masa/volumen/kos na enoto kg]],"")</f>
        <v/>
      </c>
      <c r="J45" s="305"/>
      <c r="K45" s="306"/>
      <c r="L45" s="129" t="s">
        <v>92</v>
      </c>
      <c r="M45" s="129" t="s">
        <v>92</v>
      </c>
      <c r="N45" s="308"/>
      <c r="O45" s="129" t="s">
        <v>92</v>
      </c>
      <c r="P45" s="309"/>
      <c r="Q45" s="308">
        <f>+Sklop6[[#This Row],[cena/enota brez DDV v EUR]]*Sklop6[[#This Row],[Stopnja DDV (%)]]</f>
        <v>0</v>
      </c>
      <c r="R45" s="308">
        <f>+Sklop6[[#This Row],[cena/enota brez DDV v EUR]]+Sklop6[[#This Row],[Davek (EUR)]]</f>
        <v>0</v>
      </c>
      <c r="S45" s="308">
        <f>+Sklop6[[#This Row],[cena/enota brez DDV v EUR]]*Sklop6[[#This Row],[Okvirna količina]]</f>
        <v>0</v>
      </c>
      <c r="T45" s="314">
        <f>+Sklop6[[#This Row],[Končna cena/enoto mere (EUR) z DDV]]*Sklop6[[#This Row],[Okvirna količina]]</f>
        <v>0</v>
      </c>
      <c r="U45" s="129" t="s">
        <v>92</v>
      </c>
    </row>
    <row r="46" spans="1:21" s="55" customFormat="1" ht="12">
      <c r="A46" s="79" t="s">
        <v>32</v>
      </c>
      <c r="B46" s="310" t="s">
        <v>255</v>
      </c>
      <c r="C46" s="77" t="s">
        <v>92</v>
      </c>
      <c r="D46" s="77" t="s">
        <v>0</v>
      </c>
      <c r="E46" s="312"/>
      <c r="F46" s="313">
        <v>10</v>
      </c>
      <c r="G46" s="303" t="s">
        <v>0</v>
      </c>
      <c r="H46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302" t="str">
        <f>IF(Sklop6[[#This Row],[ZAHTEVANA SHEMA KAKOVOSTI]]&lt;&gt;"",Sklop6[[#This Row],[Preračunana masa/volumen/kos na enoto kg]],"")</f>
        <v/>
      </c>
      <c r="J46" s="305"/>
      <c r="K46" s="306"/>
      <c r="L46" s="129" t="s">
        <v>92</v>
      </c>
      <c r="M46" s="129" t="s">
        <v>92</v>
      </c>
      <c r="N46" s="308"/>
      <c r="O46" s="129" t="s">
        <v>92</v>
      </c>
      <c r="P46" s="309"/>
      <c r="Q46" s="308">
        <f>+Sklop6[[#This Row],[cena/enota brez DDV v EUR]]*Sklop6[[#This Row],[Stopnja DDV (%)]]</f>
        <v>0</v>
      </c>
      <c r="R46" s="308">
        <f>+Sklop6[[#This Row],[cena/enota brez DDV v EUR]]+Sklop6[[#This Row],[Davek (EUR)]]</f>
        <v>0</v>
      </c>
      <c r="S46" s="308">
        <f>+Sklop6[[#This Row],[cena/enota brez DDV v EUR]]*Sklop6[[#This Row],[Okvirna količina]]</f>
        <v>0</v>
      </c>
      <c r="T46" s="314">
        <f>+Sklop6[[#This Row],[Končna cena/enoto mere (EUR) z DDV]]*Sklop6[[#This Row],[Okvirna količina]]</f>
        <v>0</v>
      </c>
      <c r="U46" s="129" t="s">
        <v>92</v>
      </c>
    </row>
    <row r="47" spans="1:21" s="55" customFormat="1" ht="12">
      <c r="A47" s="79" t="s">
        <v>33</v>
      </c>
      <c r="B47" s="255" t="s">
        <v>256</v>
      </c>
      <c r="C47" s="77" t="s">
        <v>92</v>
      </c>
      <c r="D47" s="77" t="s">
        <v>0</v>
      </c>
      <c r="E47" s="228"/>
      <c r="F47" s="457">
        <v>18</v>
      </c>
      <c r="G47" s="458" t="s">
        <v>0</v>
      </c>
      <c r="H47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47" s="187" t="str">
        <f>IF(Sklop6[[#This Row],[ZAHTEVANA SHEMA KAKOVOSTI]]&lt;&gt;"",Sklop6[[#This Row],[Preračunana masa/volumen/kos na enoto kg]],"")</f>
        <v/>
      </c>
      <c r="J47" s="188"/>
      <c r="K47" s="189"/>
      <c r="L47" s="129" t="s">
        <v>92</v>
      </c>
      <c r="M47" s="129" t="s">
        <v>92</v>
      </c>
      <c r="N47" s="241"/>
      <c r="O47" s="129" t="s">
        <v>92</v>
      </c>
      <c r="P47" s="240"/>
      <c r="Q47" s="241">
        <f>+Sklop6[[#This Row],[cena/enota brez DDV v EUR]]*Sklop6[[#This Row],[Stopnja DDV (%)]]</f>
        <v>0</v>
      </c>
      <c r="R47" s="241">
        <f>+Sklop6[[#This Row],[cena/enota brez DDV v EUR]]+Sklop6[[#This Row],[Davek (EUR)]]</f>
        <v>0</v>
      </c>
      <c r="S47" s="241">
        <f>+Sklop6[[#This Row],[cena/enota brez DDV v EUR]]*Sklop6[[#This Row],[Okvirna količina]]</f>
        <v>0</v>
      </c>
      <c r="T47" s="242">
        <f>+Sklop6[[#This Row],[Končna cena/enoto mere (EUR) z DDV]]*Sklop6[[#This Row],[Okvirna količina]]</f>
        <v>0</v>
      </c>
      <c r="U47" s="129" t="s">
        <v>92</v>
      </c>
    </row>
    <row r="48" spans="1:21" s="55" customFormat="1" ht="12">
      <c r="A48" s="79" t="s">
        <v>34</v>
      </c>
      <c r="B48" s="255" t="s">
        <v>257</v>
      </c>
      <c r="C48" s="77" t="s">
        <v>92</v>
      </c>
      <c r="D48" s="77" t="s">
        <v>0</v>
      </c>
      <c r="E48" s="228"/>
      <c r="F48" s="457">
        <v>17</v>
      </c>
      <c r="G48" s="458" t="s">
        <v>0</v>
      </c>
      <c r="H48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</v>
      </c>
      <c r="I48" s="187" t="str">
        <f>IF(Sklop6[[#This Row],[ZAHTEVANA SHEMA KAKOVOSTI]]&lt;&gt;"",Sklop6[[#This Row],[Preračunana masa/volumen/kos na enoto kg]],"")</f>
        <v/>
      </c>
      <c r="J48" s="188"/>
      <c r="K48" s="189"/>
      <c r="L48" s="129" t="s">
        <v>92</v>
      </c>
      <c r="M48" s="129" t="s">
        <v>92</v>
      </c>
      <c r="N48" s="241"/>
      <c r="O48" s="129" t="s">
        <v>92</v>
      </c>
      <c r="P48" s="240"/>
      <c r="Q48" s="241">
        <f>+Sklop6[[#This Row],[cena/enota brez DDV v EUR]]*Sklop6[[#This Row],[Stopnja DDV (%)]]</f>
        <v>0</v>
      </c>
      <c r="R48" s="241">
        <f>+Sklop6[[#This Row],[cena/enota brez DDV v EUR]]+Sklop6[[#This Row],[Davek (EUR)]]</f>
        <v>0</v>
      </c>
      <c r="S48" s="241">
        <f>+Sklop6[[#This Row],[cena/enota brez DDV v EUR]]*Sklop6[[#This Row],[Okvirna količina]]</f>
        <v>0</v>
      </c>
      <c r="T48" s="242">
        <f>+Sklop6[[#This Row],[Končna cena/enoto mere (EUR) z DDV]]*Sklop6[[#This Row],[Okvirna količina]]</f>
        <v>0</v>
      </c>
      <c r="U48" s="129" t="s">
        <v>92</v>
      </c>
    </row>
    <row r="49" spans="1:22" s="55" customFormat="1" ht="12">
      <c r="A49" s="446" t="s">
        <v>35</v>
      </c>
      <c r="B49" s="445" t="s">
        <v>594</v>
      </c>
      <c r="C49" s="77" t="s">
        <v>92</v>
      </c>
      <c r="D49" s="77" t="s">
        <v>0</v>
      </c>
      <c r="E49" s="228"/>
      <c r="F49" s="457">
        <v>178</v>
      </c>
      <c r="G49" s="458" t="s">
        <v>0</v>
      </c>
      <c r="H49" s="4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178</v>
      </c>
      <c r="I49" s="450" t="str">
        <f>IF(Sklop6[[#This Row],[ZAHTEVANA SHEMA KAKOVOSTI]]&lt;&gt;"",Sklop6[[#This Row],[Preračunana masa/volumen/kos na enoto kg]],"")</f>
        <v/>
      </c>
      <c r="J49" s="451"/>
      <c r="K49" s="452"/>
      <c r="L49" s="453" t="s">
        <v>92</v>
      </c>
      <c r="M49" s="453" t="s">
        <v>92</v>
      </c>
      <c r="N49" s="454"/>
      <c r="O49" s="453" t="s">
        <v>92</v>
      </c>
      <c r="P49" s="455"/>
      <c r="Q49" s="454">
        <f>+Sklop6[[#This Row],[cena/enota brez DDV v EUR]]*Sklop6[[#This Row],[Stopnja DDV (%)]]</f>
        <v>0</v>
      </c>
      <c r="R49" s="454">
        <f>+Sklop6[[#This Row],[cena/enota brez DDV v EUR]]+Sklop6[[#This Row],[Davek (EUR)]]</f>
        <v>0</v>
      </c>
      <c r="S49" s="454">
        <f>+Sklop6[[#This Row],[cena/enota brez DDV v EUR]]*Sklop6[[#This Row],[Okvirna količina]]</f>
        <v>0</v>
      </c>
      <c r="T49" s="456">
        <f>+Sklop6[[#This Row],[Končna cena/enoto mere (EUR) z DDV]]*Sklop6[[#This Row],[Okvirna količina]]</f>
        <v>0</v>
      </c>
      <c r="U49" s="453" t="s">
        <v>92</v>
      </c>
    </row>
    <row r="50" spans="1:22" s="55" customFormat="1" ht="12">
      <c r="A50" s="79" t="s">
        <v>36</v>
      </c>
      <c r="B50" s="255" t="s">
        <v>258</v>
      </c>
      <c r="C50" s="77" t="s">
        <v>92</v>
      </c>
      <c r="D50" s="77" t="s">
        <v>0</v>
      </c>
      <c r="E50" s="228"/>
      <c r="F50" s="457">
        <v>58</v>
      </c>
      <c r="G50" s="458" t="s">
        <v>0</v>
      </c>
      <c r="H50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58</v>
      </c>
      <c r="I50" s="187" t="str">
        <f>IF(Sklop6[[#This Row],[ZAHTEVANA SHEMA KAKOVOSTI]]&lt;&gt;"",Sklop6[[#This Row],[Preračunana masa/volumen/kos na enoto kg]],"")</f>
        <v/>
      </c>
      <c r="J50" s="188"/>
      <c r="K50" s="189"/>
      <c r="L50" s="129" t="s">
        <v>92</v>
      </c>
      <c r="M50" s="129" t="s">
        <v>92</v>
      </c>
      <c r="N50" s="241"/>
      <c r="O50" s="129" t="s">
        <v>92</v>
      </c>
      <c r="P50" s="240"/>
      <c r="Q50" s="241">
        <f>+Sklop6[[#This Row],[cena/enota brez DDV v EUR]]*Sklop6[[#This Row],[Stopnja DDV (%)]]</f>
        <v>0</v>
      </c>
      <c r="R50" s="241">
        <f>+Sklop6[[#This Row],[cena/enota brez DDV v EUR]]+Sklop6[[#This Row],[Davek (EUR)]]</f>
        <v>0</v>
      </c>
      <c r="S50" s="241">
        <f>+Sklop6[[#This Row],[cena/enota brez DDV v EUR]]*Sklop6[[#This Row],[Okvirna količina]]</f>
        <v>0</v>
      </c>
      <c r="T50" s="242">
        <f>+Sklop6[[#This Row],[Končna cena/enoto mere (EUR) z DDV]]*Sklop6[[#This Row],[Okvirna količina]]</f>
        <v>0</v>
      </c>
      <c r="U50" s="129" t="s">
        <v>92</v>
      </c>
    </row>
    <row r="51" spans="1:22" s="55" customFormat="1" ht="12">
      <c r="A51" s="79" t="s">
        <v>37</v>
      </c>
      <c r="B51" s="255" t="s">
        <v>259</v>
      </c>
      <c r="C51" s="77" t="s">
        <v>92</v>
      </c>
      <c r="D51" s="77" t="s">
        <v>0</v>
      </c>
      <c r="E51" s="228"/>
      <c r="F51" s="457">
        <v>82</v>
      </c>
      <c r="G51" s="458" t="s">
        <v>0</v>
      </c>
      <c r="H51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</v>
      </c>
      <c r="I51" s="187" t="str">
        <f>IF(Sklop6[[#This Row],[ZAHTEVANA SHEMA KAKOVOSTI]]&lt;&gt;"",Sklop6[[#This Row],[Preračunana masa/volumen/kos na enoto kg]],"")</f>
        <v/>
      </c>
      <c r="J51" s="188"/>
      <c r="K51" s="189"/>
      <c r="L51" s="129" t="s">
        <v>92</v>
      </c>
      <c r="M51" s="129" t="s">
        <v>92</v>
      </c>
      <c r="N51" s="241"/>
      <c r="O51" s="129" t="s">
        <v>92</v>
      </c>
      <c r="P51" s="240"/>
      <c r="Q51" s="241">
        <f>+Sklop6[[#This Row],[cena/enota brez DDV v EUR]]*Sklop6[[#This Row],[Stopnja DDV (%)]]</f>
        <v>0</v>
      </c>
      <c r="R51" s="241">
        <f>+Sklop6[[#This Row],[cena/enota brez DDV v EUR]]+Sklop6[[#This Row],[Davek (EUR)]]</f>
        <v>0</v>
      </c>
      <c r="S51" s="241">
        <f>+Sklop6[[#This Row],[cena/enota brez DDV v EUR]]*Sklop6[[#This Row],[Okvirna količina]]</f>
        <v>0</v>
      </c>
      <c r="T51" s="242">
        <f>+Sklop6[[#This Row],[Končna cena/enoto mere (EUR) z DDV]]*Sklop6[[#This Row],[Okvirna količina]]</f>
        <v>0</v>
      </c>
      <c r="U51" s="129" t="s">
        <v>92</v>
      </c>
    </row>
    <row r="52" spans="1:22" s="55" customFormat="1" ht="12">
      <c r="A52" s="446" t="s">
        <v>38</v>
      </c>
      <c r="B52" s="445" t="s">
        <v>595</v>
      </c>
      <c r="C52" s="77" t="s">
        <v>92</v>
      </c>
      <c r="D52" s="77" t="s">
        <v>0</v>
      </c>
      <c r="E52" s="228"/>
      <c r="F52" s="236">
        <v>89</v>
      </c>
      <c r="G52" s="234" t="s">
        <v>0</v>
      </c>
      <c r="H52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89</v>
      </c>
      <c r="I52" s="187" t="str">
        <f>IF(Sklop6[[#This Row],[ZAHTEVANA SHEMA KAKOVOSTI]]&lt;&gt;"",Sklop6[[#This Row],[Preračunana masa/volumen/kos na enoto kg]],"")</f>
        <v/>
      </c>
      <c r="J52" s="188"/>
      <c r="K52" s="189"/>
      <c r="L52" s="129" t="s">
        <v>92</v>
      </c>
      <c r="M52" s="129" t="s">
        <v>92</v>
      </c>
      <c r="N52" s="241"/>
      <c r="O52" s="129" t="s">
        <v>92</v>
      </c>
      <c r="P52" s="240"/>
      <c r="Q52" s="241">
        <f>+Sklop6[[#This Row],[cena/enota brez DDV v EUR]]*Sklop6[[#This Row],[Stopnja DDV (%)]]</f>
        <v>0</v>
      </c>
      <c r="R52" s="241">
        <f>+Sklop6[[#This Row],[cena/enota brez DDV v EUR]]+Sklop6[[#This Row],[Davek (EUR)]]</f>
        <v>0</v>
      </c>
      <c r="S52" s="241">
        <f>+Sklop6[[#This Row],[cena/enota brez DDV v EUR]]*Sklop6[[#This Row],[Okvirna količina]]</f>
        <v>0</v>
      </c>
      <c r="T52" s="242">
        <f>+Sklop6[[#This Row],[Končna cena/enoto mere (EUR) z DDV]]*Sklop6[[#This Row],[Okvirna količina]]</f>
        <v>0</v>
      </c>
      <c r="U52" s="129" t="s">
        <v>92</v>
      </c>
    </row>
    <row r="53" spans="1:22" s="55" customFormat="1" ht="12">
      <c r="A53" s="79" t="s">
        <v>39</v>
      </c>
      <c r="B53" s="255" t="s">
        <v>516</v>
      </c>
      <c r="C53" s="77" t="s">
        <v>92</v>
      </c>
      <c r="D53" s="77" t="s">
        <v>0</v>
      </c>
      <c r="E53" s="228"/>
      <c r="F53" s="236">
        <v>298</v>
      </c>
      <c r="G53" s="234" t="s">
        <v>0</v>
      </c>
      <c r="H53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298</v>
      </c>
      <c r="I53" s="187" t="str">
        <f>IF(Sklop6[[#This Row],[ZAHTEVANA SHEMA KAKOVOSTI]]&lt;&gt;"",Sklop6[[#This Row],[Preračunana masa/volumen/kos na enoto kg]],"")</f>
        <v/>
      </c>
      <c r="J53" s="188"/>
      <c r="K53" s="189"/>
      <c r="L53" s="129" t="s">
        <v>92</v>
      </c>
      <c r="M53" s="129" t="s">
        <v>92</v>
      </c>
      <c r="N53" s="241"/>
      <c r="O53" s="129" t="s">
        <v>92</v>
      </c>
      <c r="P53" s="240"/>
      <c r="Q53" s="241">
        <f>+Sklop6[[#This Row],[cena/enota brez DDV v EUR]]*Sklop6[[#This Row],[Stopnja DDV (%)]]</f>
        <v>0</v>
      </c>
      <c r="R53" s="241">
        <f>+Sklop6[[#This Row],[cena/enota brez DDV v EUR]]+Sklop6[[#This Row],[Davek (EUR)]]</f>
        <v>0</v>
      </c>
      <c r="S53" s="241">
        <f>+Sklop6[[#This Row],[cena/enota brez DDV v EUR]]*Sklop6[[#This Row],[Okvirna količina]]</f>
        <v>0</v>
      </c>
      <c r="T53" s="242">
        <f>+Sklop6[[#This Row],[Končna cena/enoto mere (EUR) z DDV]]*Sklop6[[#This Row],[Okvirna količina]]</f>
        <v>0</v>
      </c>
      <c r="U53" s="129" t="s">
        <v>92</v>
      </c>
    </row>
    <row r="54" spans="1:22" s="55" customFormat="1" ht="12">
      <c r="A54" s="79" t="s">
        <v>40</v>
      </c>
      <c r="B54" s="255" t="s">
        <v>517</v>
      </c>
      <c r="C54" s="77" t="s">
        <v>92</v>
      </c>
      <c r="D54" s="77" t="s">
        <v>0</v>
      </c>
      <c r="E54" s="366"/>
      <c r="F54" s="367">
        <v>150</v>
      </c>
      <c r="G54" s="368" t="s">
        <v>0</v>
      </c>
      <c r="H54" s="3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4" s="370" t="str">
        <f>IF(Sklop6[[#This Row],[ZAHTEVANA SHEMA KAKOVOSTI]]&lt;&gt;"",Sklop6[[#This Row],[Preračunana masa/volumen/kos na enoto kg]],"")</f>
        <v/>
      </c>
      <c r="J54" s="371"/>
      <c r="K54" s="372"/>
      <c r="L54" s="129" t="s">
        <v>92</v>
      </c>
      <c r="M54" s="129" t="s">
        <v>92</v>
      </c>
      <c r="N54" s="241"/>
      <c r="O54" s="129" t="s">
        <v>92</v>
      </c>
      <c r="P54" s="240"/>
      <c r="Q54" s="241">
        <f>+Sklop6[[#This Row],[cena/enota brez DDV v EUR]]*Sklop6[[#This Row],[Stopnja DDV (%)]]</f>
        <v>0</v>
      </c>
      <c r="R54" s="241">
        <f>+Sklop6[[#This Row],[cena/enota brez DDV v EUR]]+Sklop6[[#This Row],[Davek (EUR)]]</f>
        <v>0</v>
      </c>
      <c r="S54" s="241">
        <f>+Sklop6[[#This Row],[cena/enota brez DDV v EUR]]*Sklop6[[#This Row],[Okvirna količina]]</f>
        <v>0</v>
      </c>
      <c r="T54" s="242">
        <f>+Sklop6[[#This Row],[Končna cena/enoto mere (EUR) z DDV]]*Sklop6[[#This Row],[Okvirna količina]]</f>
        <v>0</v>
      </c>
      <c r="U54" s="129" t="s">
        <v>92</v>
      </c>
    </row>
    <row r="55" spans="1:22" s="55" customFormat="1" ht="12">
      <c r="A55" s="79" t="s">
        <v>41</v>
      </c>
      <c r="B55" s="255" t="s">
        <v>260</v>
      </c>
      <c r="C55" s="77" t="s">
        <v>92</v>
      </c>
      <c r="D55" s="77" t="s">
        <v>0</v>
      </c>
      <c r="E55" s="228"/>
      <c r="F55" s="236">
        <v>10</v>
      </c>
      <c r="G55" s="234" t="s">
        <v>0</v>
      </c>
      <c r="H55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5" s="187" t="str">
        <f>IF(Sklop6[[#This Row],[ZAHTEVANA SHEMA KAKOVOSTI]]&lt;&gt;"",Sklop6[[#This Row],[Preračunana masa/volumen/kos na enoto kg]],"")</f>
        <v/>
      </c>
      <c r="J55" s="188"/>
      <c r="K55" s="189"/>
      <c r="L55" s="129" t="s">
        <v>92</v>
      </c>
      <c r="M55" s="129" t="s">
        <v>92</v>
      </c>
      <c r="N55" s="241"/>
      <c r="O55" s="129" t="s">
        <v>92</v>
      </c>
      <c r="P55" s="240"/>
      <c r="Q55" s="241">
        <f>+Sklop6[[#This Row],[cena/enota brez DDV v EUR]]*Sklop6[[#This Row],[Stopnja DDV (%)]]</f>
        <v>0</v>
      </c>
      <c r="R55" s="241">
        <f>+Sklop6[[#This Row],[cena/enota brez DDV v EUR]]+Sklop6[[#This Row],[Davek (EUR)]]</f>
        <v>0</v>
      </c>
      <c r="S55" s="241">
        <f>+Sklop6[[#This Row],[cena/enota brez DDV v EUR]]*Sklop6[[#This Row],[Okvirna količina]]</f>
        <v>0</v>
      </c>
      <c r="T55" s="242">
        <f>+Sklop6[[#This Row],[Končna cena/enoto mere (EUR) z DDV]]*Sklop6[[#This Row],[Okvirna količina]]</f>
        <v>0</v>
      </c>
      <c r="U55" s="129" t="s">
        <v>92</v>
      </c>
    </row>
    <row r="56" spans="1:22" s="55" customFormat="1" ht="12">
      <c r="A56" s="79" t="s">
        <v>42</v>
      </c>
      <c r="B56" s="255" t="s">
        <v>261</v>
      </c>
      <c r="C56" s="77" t="s">
        <v>92</v>
      </c>
      <c r="D56" s="77" t="s">
        <v>0</v>
      </c>
      <c r="E56" s="228"/>
      <c r="F56" s="236">
        <v>45</v>
      </c>
      <c r="G56" s="234" t="s">
        <v>0</v>
      </c>
      <c r="H56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6" s="187" t="str">
        <f>IF(Sklop6[[#This Row],[ZAHTEVANA SHEMA KAKOVOSTI]]&lt;&gt;"",Sklop6[[#This Row],[Preračunana masa/volumen/kos na enoto kg]],"")</f>
        <v/>
      </c>
      <c r="J56" s="188"/>
      <c r="K56" s="189"/>
      <c r="L56" s="129" t="s">
        <v>92</v>
      </c>
      <c r="M56" s="129" t="s">
        <v>92</v>
      </c>
      <c r="N56" s="241"/>
      <c r="O56" s="129" t="s">
        <v>92</v>
      </c>
      <c r="P56" s="240"/>
      <c r="Q56" s="241">
        <f>+Sklop6[[#This Row],[cena/enota brez DDV v EUR]]*Sklop6[[#This Row],[Stopnja DDV (%)]]</f>
        <v>0</v>
      </c>
      <c r="R56" s="241">
        <f>+Sklop6[[#This Row],[cena/enota brez DDV v EUR]]+Sklop6[[#This Row],[Davek (EUR)]]</f>
        <v>0</v>
      </c>
      <c r="S56" s="241">
        <f>+Sklop6[[#This Row],[cena/enota brez DDV v EUR]]*Sklop6[[#This Row],[Okvirna količina]]</f>
        <v>0</v>
      </c>
      <c r="T56" s="242">
        <f>+Sklop6[[#This Row],[Končna cena/enoto mere (EUR) z DDV]]*Sklop6[[#This Row],[Okvirna količina]]</f>
        <v>0</v>
      </c>
      <c r="U56" s="129" t="s">
        <v>92</v>
      </c>
    </row>
    <row r="57" spans="1:22" s="55" customFormat="1" ht="12">
      <c r="A57" s="79" t="s">
        <v>43</v>
      </c>
      <c r="B57" s="255" t="s">
        <v>262</v>
      </c>
      <c r="C57" s="77" t="s">
        <v>92</v>
      </c>
      <c r="D57" s="77" t="s">
        <v>0</v>
      </c>
      <c r="E57" s="228"/>
      <c r="F57" s="236">
        <v>37</v>
      </c>
      <c r="G57" s="234" t="s">
        <v>0</v>
      </c>
      <c r="H57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</v>
      </c>
      <c r="I57" s="187" t="str">
        <f>IF(Sklop6[[#This Row],[ZAHTEVANA SHEMA KAKOVOSTI]]&lt;&gt;"",Sklop6[[#This Row],[Preračunana masa/volumen/kos na enoto kg]],"")</f>
        <v/>
      </c>
      <c r="J57" s="188"/>
      <c r="K57" s="189"/>
      <c r="L57" s="129" t="s">
        <v>92</v>
      </c>
      <c r="M57" s="129" t="s">
        <v>92</v>
      </c>
      <c r="N57" s="241"/>
      <c r="O57" s="129" t="s">
        <v>92</v>
      </c>
      <c r="P57" s="240"/>
      <c r="Q57" s="241">
        <f>+Sklop6[[#This Row],[cena/enota brez DDV v EUR]]*Sklop6[[#This Row],[Stopnja DDV (%)]]</f>
        <v>0</v>
      </c>
      <c r="R57" s="241">
        <f>+Sklop6[[#This Row],[cena/enota brez DDV v EUR]]+Sklop6[[#This Row],[Davek (EUR)]]</f>
        <v>0</v>
      </c>
      <c r="S57" s="241">
        <f>+Sklop6[[#This Row],[cena/enota brez DDV v EUR]]*Sklop6[[#This Row],[Okvirna količina]]</f>
        <v>0</v>
      </c>
      <c r="T57" s="242">
        <f>+Sklop6[[#This Row],[Končna cena/enoto mere (EUR) z DDV]]*Sklop6[[#This Row],[Okvirna količina]]</f>
        <v>0</v>
      </c>
      <c r="U57" s="129" t="s">
        <v>92</v>
      </c>
    </row>
    <row r="58" spans="1:22" s="55" customFormat="1" ht="12">
      <c r="A58" s="79" t="s">
        <v>46</v>
      </c>
      <c r="B58" s="255" t="s">
        <v>263</v>
      </c>
      <c r="C58" s="77" t="s">
        <v>92</v>
      </c>
      <c r="D58" s="77" t="s">
        <v>0</v>
      </c>
      <c r="E58" s="228"/>
      <c r="F58" s="236">
        <v>310</v>
      </c>
      <c r="G58" s="234" t="s">
        <v>0</v>
      </c>
      <c r="H58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310</v>
      </c>
      <c r="I58" s="187" t="str">
        <f>IF(Sklop6[[#This Row],[ZAHTEVANA SHEMA KAKOVOSTI]]&lt;&gt;"",Sklop6[[#This Row],[Preračunana masa/volumen/kos na enoto kg]],"")</f>
        <v/>
      </c>
      <c r="J58" s="188"/>
      <c r="K58" s="189"/>
      <c r="L58" s="129" t="s">
        <v>92</v>
      </c>
      <c r="M58" s="129" t="s">
        <v>92</v>
      </c>
      <c r="N58" s="241"/>
      <c r="O58" s="129" t="s">
        <v>92</v>
      </c>
      <c r="P58" s="240"/>
      <c r="Q58" s="241">
        <f>+Sklop6[[#This Row],[cena/enota brez DDV v EUR]]*Sklop6[[#This Row],[Stopnja DDV (%)]]</f>
        <v>0</v>
      </c>
      <c r="R58" s="241">
        <f>+Sklop6[[#This Row],[cena/enota brez DDV v EUR]]+Sklop6[[#This Row],[Davek (EUR)]]</f>
        <v>0</v>
      </c>
      <c r="S58" s="241">
        <f>+Sklop6[[#This Row],[cena/enota brez DDV v EUR]]*Sklop6[[#This Row],[Okvirna količina]]</f>
        <v>0</v>
      </c>
      <c r="T58" s="242">
        <f>+Sklop6[[#This Row],[Končna cena/enoto mere (EUR) z DDV]]*Sklop6[[#This Row],[Okvirna količina]]</f>
        <v>0</v>
      </c>
      <c r="U58" s="129" t="s">
        <v>92</v>
      </c>
    </row>
    <row r="59" spans="1:22" s="55" customFormat="1" ht="12">
      <c r="A59" s="79" t="s">
        <v>44</v>
      </c>
      <c r="B59" s="255" t="s">
        <v>518</v>
      </c>
      <c r="C59" s="77" t="s">
        <v>92</v>
      </c>
      <c r="D59" s="77" t="s">
        <v>0</v>
      </c>
      <c r="E59" s="366"/>
      <c r="F59" s="367">
        <v>150</v>
      </c>
      <c r="G59" s="368" t="s">
        <v>0</v>
      </c>
      <c r="H59" s="3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9" s="370" t="str">
        <f>IF(Sklop6[[#This Row],[ZAHTEVANA SHEMA KAKOVOSTI]]&lt;&gt;"",Sklop6[[#This Row],[Preračunana masa/volumen/kos na enoto kg]],"")</f>
        <v/>
      </c>
      <c r="J59" s="371"/>
      <c r="K59" s="372"/>
      <c r="L59" s="129" t="s">
        <v>92</v>
      </c>
      <c r="M59" s="129" t="s">
        <v>92</v>
      </c>
      <c r="N59" s="241"/>
      <c r="O59" s="129" t="s">
        <v>92</v>
      </c>
      <c r="P59" s="240"/>
      <c r="Q59" s="241">
        <f>+Sklop6[[#This Row],[cena/enota brez DDV v EUR]]*Sklop6[[#This Row],[Stopnja DDV (%)]]</f>
        <v>0</v>
      </c>
      <c r="R59" s="241">
        <f>+Sklop6[[#This Row],[cena/enota brez DDV v EUR]]+Sklop6[[#This Row],[Davek (EUR)]]</f>
        <v>0</v>
      </c>
      <c r="S59" s="241">
        <f>+Sklop6[[#This Row],[cena/enota brez DDV v EUR]]*Sklop6[[#This Row],[Okvirna količina]]</f>
        <v>0</v>
      </c>
      <c r="T59" s="242">
        <f>+Sklop6[[#This Row],[Končna cena/enoto mere (EUR) z DDV]]*Sklop6[[#This Row],[Okvirna količina]]</f>
        <v>0</v>
      </c>
      <c r="U59" s="129" t="s">
        <v>92</v>
      </c>
    </row>
    <row r="60" spans="1:22">
      <c r="A60" s="200" t="s">
        <v>114</v>
      </c>
      <c r="B60" s="201"/>
      <c r="C60" s="202"/>
      <c r="D60" s="202"/>
      <c r="E60" s="203"/>
      <c r="F60" s="204"/>
      <c r="G60" s="205"/>
      <c r="H60" s="206">
        <f>SUBTOTAL(109,Sklop6[Preračunana masa/volumen/kos na enoto kg])</f>
        <v>12590</v>
      </c>
      <c r="I60" s="206">
        <f>SUBTOTAL(109,Sklop6[Živila iz shem kakovosti (kg)])</f>
        <v>0</v>
      </c>
      <c r="J60" s="204"/>
      <c r="K60" s="207"/>
      <c r="L60" s="207"/>
      <c r="M60" s="208"/>
      <c r="N60" s="209"/>
      <c r="O60" s="209"/>
      <c r="P60" s="209"/>
      <c r="Q60" s="210"/>
      <c r="R60" s="204"/>
      <c r="S60" s="210">
        <f>SUBTOTAL(109,Sklop6[Vrednost za okvirno količino (EUR) brez DDV])</f>
        <v>0</v>
      </c>
      <c r="T60" s="210">
        <f>SUBTOTAL(109,Sklop6[Vrednost za okvirno količino (EUR) z DDV])</f>
        <v>0</v>
      </c>
      <c r="U60" s="211"/>
    </row>
    <row r="61" spans="1:22">
      <c r="A61" s="48" t="s">
        <v>110</v>
      </c>
      <c r="B61" s="16"/>
      <c r="C61" s="28"/>
      <c r="D61" s="28"/>
      <c r="E61" s="101"/>
      <c r="Q61" s="48"/>
      <c r="R61" s="48"/>
      <c r="S61" s="48"/>
      <c r="T61" s="48"/>
    </row>
    <row r="62" spans="1:22">
      <c r="A62" s="11" t="s">
        <v>112</v>
      </c>
      <c r="B62" s="16"/>
      <c r="C62" s="28"/>
      <c r="D62" s="28"/>
      <c r="E62" s="101"/>
    </row>
    <row r="63" spans="1:22">
      <c r="A63" s="96" t="s">
        <v>157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 ht="12.75" customHeight="1">
      <c r="A64" s="110" t="s">
        <v>149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V64" s="113"/>
    </row>
    <row r="65" spans="1:22">
      <c r="A65" s="435" t="s">
        <v>175</v>
      </c>
      <c r="B65" s="435"/>
      <c r="C65" s="435"/>
      <c r="D65" s="435"/>
      <c r="E65" s="435"/>
      <c r="F65" s="435"/>
      <c r="G65" s="435"/>
      <c r="H65" s="435"/>
      <c r="I65" s="435"/>
      <c r="J65" s="435"/>
      <c r="K65" s="435"/>
      <c r="L65" s="435"/>
      <c r="M65" s="113"/>
      <c r="N65" s="113"/>
      <c r="O65" s="113"/>
      <c r="P65" s="113"/>
      <c r="Q65" s="113"/>
      <c r="R65" s="113"/>
      <c r="S65" s="113"/>
      <c r="T65" s="113"/>
      <c r="U65" s="113"/>
      <c r="V65" s="112"/>
    </row>
    <row r="66" spans="1:22">
      <c r="A66" s="423"/>
      <c r="B66" s="423"/>
      <c r="C66" s="423"/>
      <c r="D66" s="423"/>
      <c r="E66" s="423"/>
      <c r="F66" s="423"/>
      <c r="G66" s="423"/>
      <c r="H66" s="423"/>
      <c r="I66" s="423"/>
      <c r="J66" s="423"/>
      <c r="K66" s="423"/>
      <c r="L66" s="112"/>
      <c r="M66" s="112"/>
      <c r="N66" s="112"/>
      <c r="O66" s="112"/>
      <c r="P66" s="112"/>
      <c r="Q66" s="112"/>
      <c r="R66" s="112"/>
      <c r="S66" s="112"/>
      <c r="T66" s="112"/>
      <c r="U66" s="112"/>
    </row>
    <row r="67" spans="1:22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</row>
    <row r="68" spans="1:22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</row>
    <row r="69" spans="1:22">
      <c r="A69" s="96" t="s">
        <v>51</v>
      </c>
      <c r="F69" s="68"/>
      <c r="G69" s="68" t="s">
        <v>52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53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>
      <c r="B293" s="16"/>
      <c r="C293" s="28"/>
      <c r="D293" s="28"/>
      <c r="E293" s="101"/>
    </row>
  </sheetData>
  <sheetProtection insertRows="0" deleteRows="0"/>
  <protectedRanges>
    <protectedRange sqref="U69:U1048576 J69:P1048576 U1:U15 J1:P15 J60:P64 U60:U64 P16:P59 N16:N59 J16:K59" name="Obseg1"/>
    <protectedRange sqref="J65:P68 U65:U68" name="Obseg1_2"/>
    <protectedRange sqref="U16:U59 O16:O59 L16:M59" name="Obseg1_1"/>
  </protectedRanges>
  <mergeCells count="9">
    <mergeCell ref="A66:K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6"/>
  <sheetViews>
    <sheetView zoomScale="106" zoomScaleNormal="106" zoomScaleSheetLayoutView="100" workbookViewId="0">
      <selection activeCell="A39" sqref="A39:L39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pred_rekapitulacija'!B20</f>
        <v>KONZERVIRANO SADJE, ZELENJAVA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229" t="s">
        <v>1</v>
      </c>
      <c r="B16" s="190" t="s">
        <v>519</v>
      </c>
      <c r="C16" s="151">
        <v>3</v>
      </c>
      <c r="D16" s="77" t="s">
        <v>0</v>
      </c>
      <c r="E16" s="158"/>
      <c r="F16" s="187">
        <v>17</v>
      </c>
      <c r="G16" s="230" t="s">
        <v>161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7"/>
    </row>
    <row r="17" spans="1:21" s="55" customFormat="1" ht="24">
      <c r="A17" s="229" t="s">
        <v>3</v>
      </c>
      <c r="B17" s="255" t="s">
        <v>519</v>
      </c>
      <c r="C17" s="229">
        <v>20</v>
      </c>
      <c r="D17" s="77" t="s">
        <v>90</v>
      </c>
      <c r="E17" s="158"/>
      <c r="F17" s="187">
        <v>643</v>
      </c>
      <c r="G17" s="230" t="s">
        <v>161</v>
      </c>
      <c r="H17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12.86</v>
      </c>
      <c r="I17" s="187" t="str">
        <f>IF(Sklop7[[#This Row],[ZAHTEVANA SHEMA KAKOVOSTI]]&lt;&gt;"",Sklop7[[#This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+Sklop7[[#This Row],[cena/enota brez DDV v EUR]]*Sklop7[[#This Row],[Stopnja DDV (%)]]</f>
        <v>0</v>
      </c>
      <c r="R17" s="241">
        <f>+Sklop7[[#This Row],[cena/enota brez DDV v EUR]]+Sklop7[[#This Row],[Davek (EUR)]]</f>
        <v>0</v>
      </c>
      <c r="S17" s="241">
        <f>+Sklop7[[#This Row],[cena/enota brez DDV v EUR]]*Sklop7[[#This Row],[Okvirna količina]]</f>
        <v>0</v>
      </c>
      <c r="T17" s="241">
        <f>+Sklop7[[#This Row],[Končna cena/enoto mere (EUR) z DDV]]*Sklop7[[#This Row],[Okvirna količina]]</f>
        <v>0</v>
      </c>
      <c r="U17" s="257"/>
    </row>
    <row r="18" spans="1:21" s="55" customFormat="1" ht="12">
      <c r="A18" s="459" t="s">
        <v>4</v>
      </c>
      <c r="B18" s="445" t="s">
        <v>596</v>
      </c>
      <c r="C18" s="229">
        <v>330</v>
      </c>
      <c r="D18" s="77" t="s">
        <v>90</v>
      </c>
      <c r="E18" s="158"/>
      <c r="F18" s="187">
        <v>7</v>
      </c>
      <c r="G18" s="230" t="s">
        <v>161</v>
      </c>
      <c r="H18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2.31</v>
      </c>
      <c r="I18" s="187" t="str">
        <f>IF(Sklop7[[#This Row],[ZAHTEVANA SHEMA KAKOVOSTI]]&lt;&gt;"",Sklop7[[#This Row],[Preračunana masa/volumen/kos na enoto kg]],"")</f>
        <v/>
      </c>
      <c r="J18" s="188"/>
      <c r="K18" s="189"/>
      <c r="L18" s="189"/>
      <c r="M18" s="238"/>
      <c r="N18" s="241"/>
      <c r="O18" s="241"/>
      <c r="P18" s="240"/>
      <c r="Q18" s="241">
        <f>+Sklop7[[#This Row],[cena/enota brez DDV v EUR]]*Sklop7[[#This Row],[Stopnja DDV (%)]]</f>
        <v>0</v>
      </c>
      <c r="R18" s="241">
        <f>+Sklop7[[#This Row],[cena/enota brez DDV v EUR]]+Sklop7[[#This Row],[Davek (EUR)]]</f>
        <v>0</v>
      </c>
      <c r="S18" s="241">
        <f>+Sklop7[[#This Row],[cena/enota brez DDV v EUR]]*Sklop7[[#This Row],[Okvirna količina]]</f>
        <v>0</v>
      </c>
      <c r="T18" s="241">
        <f>+Sklop7[[#This Row],[Končna cena/enoto mere (EUR) z DDV]]*Sklop7[[#This Row],[Okvirna količina]]</f>
        <v>0</v>
      </c>
      <c r="U18" s="257"/>
    </row>
    <row r="19" spans="1:21" s="55" customFormat="1" ht="12">
      <c r="A19" s="229" t="s">
        <v>5</v>
      </c>
      <c r="B19" s="255" t="s">
        <v>307</v>
      </c>
      <c r="C19" s="229">
        <v>1</v>
      </c>
      <c r="D19" s="77" t="s">
        <v>0</v>
      </c>
      <c r="E19" s="158"/>
      <c r="F19" s="187">
        <v>81</v>
      </c>
      <c r="G19" s="234" t="s">
        <v>0</v>
      </c>
      <c r="H19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81</v>
      </c>
      <c r="I19" s="187" t="str">
        <f>IF(Sklop7[[#This Row],[ZAHTEVANA SHEMA KAKOVOSTI]]&lt;&gt;"",Sklop7[[#This Row],[Preračunana masa/volumen/kos na enoto kg]],"")</f>
        <v/>
      </c>
      <c r="J19" s="188"/>
      <c r="K19" s="189"/>
      <c r="L19" s="189"/>
      <c r="M19" s="238"/>
      <c r="N19" s="241"/>
      <c r="O19" s="241"/>
      <c r="P19" s="240"/>
      <c r="Q19" s="241">
        <f>+Sklop7[[#This Row],[cena/enota brez DDV v EUR]]*Sklop7[[#This Row],[Stopnja DDV (%)]]</f>
        <v>0</v>
      </c>
      <c r="R19" s="241">
        <f>+Sklop7[[#This Row],[cena/enota brez DDV v EUR]]+Sklop7[[#This Row],[Davek (EUR)]]</f>
        <v>0</v>
      </c>
      <c r="S19" s="241">
        <f>+Sklop7[[#This Row],[cena/enota brez DDV v EUR]]*Sklop7[[#This Row],[Okvirna količina]]</f>
        <v>0</v>
      </c>
      <c r="T19" s="241">
        <f>+Sklop7[[#This Row],[Končna cena/enoto mere (EUR) z DDV]]*Sklop7[[#This Row],[Okvirna količina]]</f>
        <v>0</v>
      </c>
      <c r="U19" s="257"/>
    </row>
    <row r="20" spans="1:21" s="55" customFormat="1" ht="12">
      <c r="A20" s="229" t="s">
        <v>6</v>
      </c>
      <c r="B20" s="255" t="s">
        <v>308</v>
      </c>
      <c r="C20" s="229">
        <v>10</v>
      </c>
      <c r="D20" s="77" t="s">
        <v>0</v>
      </c>
      <c r="E20" s="158"/>
      <c r="F20" s="187">
        <v>10</v>
      </c>
      <c r="G20" s="234" t="s">
        <v>161</v>
      </c>
      <c r="H20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87" t="str">
        <f>IF(Sklop7[[#This Row],[ZAHTEVANA SHEMA KAKOVOSTI]]&lt;&gt;"",Sklop7[[#This Row],[Preračunana masa/volumen/kos na enoto kg]],"")</f>
        <v/>
      </c>
      <c r="J20" s="188"/>
      <c r="K20" s="189"/>
      <c r="L20" s="189"/>
      <c r="M20" s="238"/>
      <c r="N20" s="241"/>
      <c r="O20" s="241"/>
      <c r="P20" s="240"/>
      <c r="Q20" s="241">
        <f>+Sklop7[[#This Row],[cena/enota brez DDV v EUR]]*Sklop7[[#This Row],[Stopnja DDV (%)]]</f>
        <v>0</v>
      </c>
      <c r="R20" s="241">
        <f>+Sklop7[[#This Row],[cena/enota brez DDV v EUR]]+Sklop7[[#This Row],[Davek (EUR)]]</f>
        <v>0</v>
      </c>
      <c r="S20" s="241">
        <f>+Sklop7[[#This Row],[cena/enota brez DDV v EUR]]*Sklop7[[#This Row],[Okvirna količina]]</f>
        <v>0</v>
      </c>
      <c r="T20" s="241">
        <f>+Sklop7[[#This Row],[Končna cena/enoto mere (EUR) z DDV]]*Sklop7[[#This Row],[Okvirna količina]]</f>
        <v>0</v>
      </c>
      <c r="U20" s="257"/>
    </row>
    <row r="21" spans="1:21" s="55" customFormat="1" ht="12">
      <c r="A21" s="229" t="s">
        <v>7</v>
      </c>
      <c r="B21" s="255" t="s">
        <v>308</v>
      </c>
      <c r="C21" s="229">
        <v>1</v>
      </c>
      <c r="D21" s="77" t="s">
        <v>0</v>
      </c>
      <c r="E21" s="158"/>
      <c r="F21" s="187">
        <v>29</v>
      </c>
      <c r="G21" s="234" t="s">
        <v>0</v>
      </c>
      <c r="H21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</v>
      </c>
      <c r="I21" s="187" t="str">
        <f>IF(Sklop7[[#This Row],[ZAHTEVANA SHEMA KAKOVOSTI]]&lt;&gt;"",Sklop7[[#This Row],[Preračunana masa/volumen/kos na enoto kg]],"")</f>
        <v/>
      </c>
      <c r="J21" s="188"/>
      <c r="K21" s="189"/>
      <c r="L21" s="189"/>
      <c r="M21" s="238"/>
      <c r="N21" s="241"/>
      <c r="O21" s="241"/>
      <c r="P21" s="240"/>
      <c r="Q21" s="241">
        <f>+Sklop7[[#This Row],[cena/enota brez DDV v EUR]]*Sklop7[[#This Row],[Stopnja DDV (%)]]</f>
        <v>0</v>
      </c>
      <c r="R21" s="241">
        <f>+Sklop7[[#This Row],[cena/enota brez DDV v EUR]]+Sklop7[[#This Row],[Davek (EUR)]]</f>
        <v>0</v>
      </c>
      <c r="S21" s="241">
        <f>+Sklop7[[#This Row],[cena/enota brez DDV v EUR]]*Sklop7[[#This Row],[Okvirna količina]]</f>
        <v>0</v>
      </c>
      <c r="T21" s="241">
        <f>+Sklop7[[#This Row],[Končna cena/enoto mere (EUR) z DDV]]*Sklop7[[#This Row],[Okvirna količina]]</f>
        <v>0</v>
      </c>
      <c r="U21" s="257"/>
    </row>
    <row r="22" spans="1:21" s="55" customFormat="1" ht="12">
      <c r="A22" s="229" t="s">
        <v>8</v>
      </c>
      <c r="B22" s="255" t="s">
        <v>520</v>
      </c>
      <c r="C22" s="229">
        <v>670</v>
      </c>
      <c r="D22" s="77" t="s">
        <v>90</v>
      </c>
      <c r="E22" s="158"/>
      <c r="F22" s="187">
        <v>195</v>
      </c>
      <c r="G22" s="234" t="s">
        <v>161</v>
      </c>
      <c r="H22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130.65</v>
      </c>
      <c r="I22" s="187" t="str">
        <f>IF(Sklop7[[#This Row],[ZAHTEVANA SHEMA KAKOVOSTI]]&lt;&gt;"",Sklop7[[#This Row],[Preračunana masa/volumen/kos na enoto kg]],"")</f>
        <v/>
      </c>
      <c r="J22" s="188"/>
      <c r="K22" s="189"/>
      <c r="L22" s="189"/>
      <c r="M22" s="238"/>
      <c r="N22" s="241"/>
      <c r="O22" s="241"/>
      <c r="P22" s="240"/>
      <c r="Q22" s="241">
        <f>+Sklop7[[#This Row],[cena/enota brez DDV v EUR]]*Sklop7[[#This Row],[Stopnja DDV (%)]]</f>
        <v>0</v>
      </c>
      <c r="R22" s="241">
        <f>+Sklop7[[#This Row],[cena/enota brez DDV v EUR]]+Sklop7[[#This Row],[Davek (EUR)]]</f>
        <v>0</v>
      </c>
      <c r="S22" s="241">
        <f>+Sklop7[[#This Row],[cena/enota brez DDV v EUR]]*Sklop7[[#This Row],[Okvirna količina]]</f>
        <v>0</v>
      </c>
      <c r="T22" s="241">
        <f>+Sklop7[[#This Row],[Končna cena/enoto mere (EUR) z DDV]]*Sklop7[[#This Row],[Okvirna količina]]</f>
        <v>0</v>
      </c>
      <c r="U22" s="257"/>
    </row>
    <row r="23" spans="1:21" s="55" customFormat="1" ht="12">
      <c r="A23" s="229" t="s">
        <v>9</v>
      </c>
      <c r="B23" s="255" t="s">
        <v>309</v>
      </c>
      <c r="C23" s="229">
        <v>670</v>
      </c>
      <c r="D23" s="77" t="s">
        <v>90</v>
      </c>
      <c r="E23" s="158"/>
      <c r="F23" s="187">
        <v>2</v>
      </c>
      <c r="G23" s="234" t="s">
        <v>161</v>
      </c>
      <c r="H23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1.34</v>
      </c>
      <c r="I23" s="187" t="str">
        <f>IF(Sklop7[[#This Row],[ZAHTEVANA SHEMA KAKOVOSTI]]&lt;&gt;"",Sklop7[[#This Row],[Preračunana masa/volumen/kos na enoto kg]],"")</f>
        <v/>
      </c>
      <c r="J23" s="188"/>
      <c r="K23" s="189"/>
      <c r="L23" s="189"/>
      <c r="M23" s="238"/>
      <c r="N23" s="241"/>
      <c r="O23" s="241"/>
      <c r="P23" s="240"/>
      <c r="Q23" s="241">
        <f>+Sklop7[[#This Row],[cena/enota brez DDV v EUR]]*Sklop7[[#This Row],[Stopnja DDV (%)]]</f>
        <v>0</v>
      </c>
      <c r="R23" s="241">
        <f>+Sklop7[[#This Row],[cena/enota brez DDV v EUR]]+Sklop7[[#This Row],[Davek (EUR)]]</f>
        <v>0</v>
      </c>
      <c r="S23" s="241">
        <f>+Sklop7[[#This Row],[cena/enota brez DDV v EUR]]*Sklop7[[#This Row],[Okvirna količina]]</f>
        <v>0</v>
      </c>
      <c r="T23" s="241">
        <f>+Sklop7[[#This Row],[Končna cena/enoto mere (EUR) z DDV]]*Sklop7[[#This Row],[Okvirna količina]]</f>
        <v>0</v>
      </c>
      <c r="U23" s="257"/>
    </row>
    <row r="24" spans="1:21" s="55" customFormat="1" ht="12">
      <c r="A24" s="229" t="s">
        <v>10</v>
      </c>
      <c r="B24" s="255" t="s">
        <v>316</v>
      </c>
      <c r="C24" s="229">
        <v>670</v>
      </c>
      <c r="D24" s="77" t="s">
        <v>90</v>
      </c>
      <c r="E24" s="158"/>
      <c r="F24" s="187">
        <v>715</v>
      </c>
      <c r="G24" s="234" t="s">
        <v>161</v>
      </c>
      <c r="H24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479.05</v>
      </c>
      <c r="I24" s="187" t="str">
        <f>IF(Sklop7[[#This Row],[ZAHTEVANA SHEMA KAKOVOSTI]]&lt;&gt;"",Sklop7[[#This Row],[Preračunana masa/volumen/kos na enoto kg]],"")</f>
        <v/>
      </c>
      <c r="J24" s="188"/>
      <c r="K24" s="189"/>
      <c r="L24" s="189"/>
      <c r="M24" s="238"/>
      <c r="N24" s="241"/>
      <c r="O24" s="241"/>
      <c r="P24" s="240"/>
      <c r="Q24" s="241">
        <f>+Sklop7[[#This Row],[cena/enota brez DDV v EUR]]*Sklop7[[#This Row],[Stopnja DDV (%)]]</f>
        <v>0</v>
      </c>
      <c r="R24" s="241">
        <f>+Sklop7[[#This Row],[cena/enota brez DDV v EUR]]+Sklop7[[#This Row],[Davek (EUR)]]</f>
        <v>0</v>
      </c>
      <c r="S24" s="241">
        <f>+Sklop7[[#This Row],[cena/enota brez DDV v EUR]]*Sklop7[[#This Row],[Okvirna količina]]</f>
        <v>0</v>
      </c>
      <c r="T24" s="241">
        <f>+Sklop7[[#This Row],[Končna cena/enoto mere (EUR) z DDV]]*Sklop7[[#This Row],[Okvirna količina]]</f>
        <v>0</v>
      </c>
      <c r="U24" s="257"/>
    </row>
    <row r="25" spans="1:21" s="55" customFormat="1" ht="12">
      <c r="A25" s="229" t="s">
        <v>11</v>
      </c>
      <c r="B25" s="255" t="s">
        <v>310</v>
      </c>
      <c r="C25" s="229">
        <v>400</v>
      </c>
      <c r="D25" s="77" t="s">
        <v>90</v>
      </c>
      <c r="E25" s="158"/>
      <c r="F25" s="187">
        <v>35</v>
      </c>
      <c r="G25" s="234" t="s">
        <v>161</v>
      </c>
      <c r="H25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25" s="187" t="str">
        <f>IF(Sklop7[[#This Row],[ZAHTEVANA SHEMA KAKOVOSTI]]&lt;&gt;"",Sklop7[[#This Row],[Preračunana masa/volumen/kos na enoto kg]],"")</f>
        <v/>
      </c>
      <c r="J25" s="188"/>
      <c r="K25" s="189"/>
      <c r="L25" s="189"/>
      <c r="M25" s="238"/>
      <c r="N25" s="241"/>
      <c r="O25" s="241"/>
      <c r="P25" s="240"/>
      <c r="Q25" s="241">
        <f>+Sklop7[[#This Row],[cena/enota brez DDV v EUR]]*Sklop7[[#This Row],[Stopnja DDV (%)]]</f>
        <v>0</v>
      </c>
      <c r="R25" s="241">
        <f>+Sklop7[[#This Row],[cena/enota brez DDV v EUR]]+Sklop7[[#This Row],[Davek (EUR)]]</f>
        <v>0</v>
      </c>
      <c r="S25" s="241">
        <f>+Sklop7[[#This Row],[cena/enota brez DDV v EUR]]*Sklop7[[#This Row],[Okvirna količina]]</f>
        <v>0</v>
      </c>
      <c r="T25" s="241">
        <f>+Sklop7[[#This Row],[Končna cena/enoto mere (EUR) z DDV]]*Sklop7[[#This Row],[Okvirna količina]]</f>
        <v>0</v>
      </c>
      <c r="U25" s="257"/>
    </row>
    <row r="26" spans="1:21" s="55" customFormat="1" ht="12">
      <c r="A26" s="229" t="s">
        <v>12</v>
      </c>
      <c r="B26" s="255" t="s">
        <v>311</v>
      </c>
      <c r="C26" s="229">
        <v>800</v>
      </c>
      <c r="D26" s="77" t="s">
        <v>90</v>
      </c>
      <c r="E26" s="158"/>
      <c r="F26" s="187">
        <v>15</v>
      </c>
      <c r="G26" s="234" t="s">
        <v>161</v>
      </c>
      <c r="H26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26" s="187" t="str">
        <f>IF(Sklop7[[#This Row],[ZAHTEVANA SHEMA KAKOVOSTI]]&lt;&gt;"",Sklop7[[#This Row],[Preračunana masa/volumen/kos na enoto kg]],"")</f>
        <v/>
      </c>
      <c r="J26" s="188"/>
      <c r="K26" s="189"/>
      <c r="L26" s="189"/>
      <c r="M26" s="238"/>
      <c r="N26" s="241"/>
      <c r="O26" s="241"/>
      <c r="P26" s="240"/>
      <c r="Q26" s="241">
        <f>+Sklop7[[#This Row],[cena/enota brez DDV v EUR]]*Sklop7[[#This Row],[Stopnja DDV (%)]]</f>
        <v>0</v>
      </c>
      <c r="R26" s="241">
        <f>+Sklop7[[#This Row],[cena/enota brez DDV v EUR]]+Sklop7[[#This Row],[Davek (EUR)]]</f>
        <v>0</v>
      </c>
      <c r="S26" s="241">
        <f>+Sklop7[[#This Row],[cena/enota brez DDV v EUR]]*Sklop7[[#This Row],[Okvirna količina]]</f>
        <v>0</v>
      </c>
      <c r="T26" s="241">
        <f>+Sklop7[[#This Row],[Končna cena/enoto mere (EUR) z DDV]]*Sklop7[[#This Row],[Okvirna količina]]</f>
        <v>0</v>
      </c>
      <c r="U26" s="257"/>
    </row>
    <row r="27" spans="1:21" s="55" customFormat="1" ht="12">
      <c r="A27" s="229" t="s">
        <v>13</v>
      </c>
      <c r="B27" s="255" t="s">
        <v>489</v>
      </c>
      <c r="C27" s="229">
        <v>800</v>
      </c>
      <c r="D27" s="77" t="s">
        <v>90</v>
      </c>
      <c r="E27" s="158"/>
      <c r="F27" s="187">
        <v>133</v>
      </c>
      <c r="G27" s="234" t="s">
        <v>161</v>
      </c>
      <c r="H27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106.4</v>
      </c>
      <c r="I27" s="187" t="str">
        <f>IF(Sklop7[[#This Row],[ZAHTEVANA SHEMA KAKOVOSTI]]&lt;&gt;"",Sklop7[[#This Row],[Preračunana masa/volumen/kos na enoto kg]],"")</f>
        <v/>
      </c>
      <c r="J27" s="188"/>
      <c r="K27" s="189"/>
      <c r="L27" s="189"/>
      <c r="M27" s="238"/>
      <c r="N27" s="241"/>
      <c r="O27" s="241"/>
      <c r="P27" s="240"/>
      <c r="Q27" s="241">
        <f>+Sklop7[[#This Row],[cena/enota brez DDV v EUR]]*Sklop7[[#This Row],[Stopnja DDV (%)]]</f>
        <v>0</v>
      </c>
      <c r="R27" s="241">
        <f>+Sklop7[[#This Row],[cena/enota brez DDV v EUR]]+Sklop7[[#This Row],[Davek (EUR)]]</f>
        <v>0</v>
      </c>
      <c r="S27" s="241">
        <f>+Sklop7[[#This Row],[cena/enota brez DDV v EUR]]*Sklop7[[#This Row],[Okvirna količina]]</f>
        <v>0</v>
      </c>
      <c r="T27" s="241">
        <f>+Sklop7[[#This Row],[Končna cena/enoto mere (EUR) z DDV]]*Sklop7[[#This Row],[Okvirna količina]]</f>
        <v>0</v>
      </c>
      <c r="U27" s="257"/>
    </row>
    <row r="28" spans="1:21" s="55" customFormat="1" ht="12">
      <c r="A28" s="459" t="s">
        <v>14</v>
      </c>
      <c r="B28" s="445" t="s">
        <v>597</v>
      </c>
      <c r="C28" s="229">
        <v>800</v>
      </c>
      <c r="D28" s="77" t="s">
        <v>90</v>
      </c>
      <c r="E28" s="158"/>
      <c r="F28" s="187">
        <v>102</v>
      </c>
      <c r="G28" s="234" t="s">
        <v>161</v>
      </c>
      <c r="H28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81.600000000000009</v>
      </c>
      <c r="I28" s="187" t="str">
        <f>IF(Sklop7[[#This Row],[ZAHTEVANA SHEMA KAKOVOSTI]]&lt;&gt;"",Sklop7[[#This Row],[Preračunana masa/volumen/kos na enoto kg]],"")</f>
        <v/>
      </c>
      <c r="J28" s="188"/>
      <c r="K28" s="189"/>
      <c r="L28" s="189"/>
      <c r="M28" s="238"/>
      <c r="N28" s="241"/>
      <c r="O28" s="241"/>
      <c r="P28" s="240"/>
      <c r="Q28" s="241">
        <f>+Sklop7[[#This Row],[cena/enota brez DDV v EUR]]*Sklop7[[#This Row],[Stopnja DDV (%)]]</f>
        <v>0</v>
      </c>
      <c r="R28" s="241">
        <f>+Sklop7[[#This Row],[cena/enota brez DDV v EUR]]+Sklop7[[#This Row],[Davek (EUR)]]</f>
        <v>0</v>
      </c>
      <c r="S28" s="241">
        <f>+Sklop7[[#This Row],[cena/enota brez DDV v EUR]]*Sklop7[[#This Row],[Okvirna količina]]</f>
        <v>0</v>
      </c>
      <c r="T28" s="241">
        <f>+Sklop7[[#This Row],[Končna cena/enoto mere (EUR) z DDV]]*Sklop7[[#This Row],[Okvirna količina]]</f>
        <v>0</v>
      </c>
      <c r="U28" s="257"/>
    </row>
    <row r="29" spans="1:21" s="55" customFormat="1" ht="12">
      <c r="A29" s="229" t="s">
        <v>15</v>
      </c>
      <c r="B29" s="255" t="s">
        <v>312</v>
      </c>
      <c r="C29" s="229">
        <v>500</v>
      </c>
      <c r="D29" s="77" t="s">
        <v>90</v>
      </c>
      <c r="E29" s="158"/>
      <c r="F29" s="187">
        <v>196</v>
      </c>
      <c r="G29" s="234" t="s">
        <v>161</v>
      </c>
      <c r="H29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</v>
      </c>
      <c r="I29" s="187" t="str">
        <f>IF(Sklop7[[#This Row],[ZAHTEVANA SHEMA KAKOVOSTI]]&lt;&gt;"",Sklop7[[#This Row],[Preračunana masa/volumen/kos na enoto kg]],"")</f>
        <v/>
      </c>
      <c r="J29" s="188"/>
      <c r="K29" s="189"/>
      <c r="L29" s="189"/>
      <c r="M29" s="238"/>
      <c r="N29" s="241"/>
      <c r="O29" s="241"/>
      <c r="P29" s="240"/>
      <c r="Q29" s="241">
        <f>+Sklop7[[#This Row],[cena/enota brez DDV v EUR]]*Sklop7[[#This Row],[Stopnja DDV (%)]]</f>
        <v>0</v>
      </c>
      <c r="R29" s="241">
        <f>+Sklop7[[#This Row],[cena/enota brez DDV v EUR]]+Sklop7[[#This Row],[Davek (EUR)]]</f>
        <v>0</v>
      </c>
      <c r="S29" s="241">
        <f>+Sklop7[[#This Row],[cena/enota brez DDV v EUR]]*Sklop7[[#This Row],[Okvirna količina]]</f>
        <v>0</v>
      </c>
      <c r="T29" s="241">
        <f>+Sklop7[[#This Row],[Končna cena/enoto mere (EUR) z DDV]]*Sklop7[[#This Row],[Okvirna količina]]</f>
        <v>0</v>
      </c>
      <c r="U29" s="257"/>
    </row>
    <row r="30" spans="1:21" s="55" customFormat="1" ht="12">
      <c r="A30" s="229" t="s">
        <v>16</v>
      </c>
      <c r="B30" s="255" t="s">
        <v>521</v>
      </c>
      <c r="C30" s="229">
        <v>680</v>
      </c>
      <c r="D30" s="77" t="s">
        <v>90</v>
      </c>
      <c r="E30" s="158"/>
      <c r="F30" s="187">
        <v>1</v>
      </c>
      <c r="G30" s="234" t="s">
        <v>161</v>
      </c>
      <c r="H30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0.68</v>
      </c>
      <c r="I30" s="187" t="str">
        <f>IF(Sklop7[[#This Row],[ZAHTEVANA SHEMA KAKOVOSTI]]&lt;&gt;"",Sklop7[[#This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+Sklop7[[#This Row],[cena/enota brez DDV v EUR]]*Sklop7[[#This Row],[Stopnja DDV (%)]]</f>
        <v>0</v>
      </c>
      <c r="R30" s="241">
        <f>+Sklop7[[#This Row],[cena/enota brez DDV v EUR]]+Sklop7[[#This Row],[Davek (EUR)]]</f>
        <v>0</v>
      </c>
      <c r="S30" s="241">
        <f>+Sklop7[[#This Row],[cena/enota brez DDV v EUR]]*Sklop7[[#This Row],[Okvirna količina]]</f>
        <v>0</v>
      </c>
      <c r="T30" s="241">
        <f>+Sklop7[[#This Row],[Končna cena/enoto mere (EUR) z DDV]]*Sklop7[[#This Row],[Okvirna količina]]</f>
        <v>0</v>
      </c>
      <c r="U30" s="257"/>
    </row>
    <row r="31" spans="1:21" s="55" customFormat="1" ht="12">
      <c r="A31" s="229" t="s">
        <v>17</v>
      </c>
      <c r="B31" s="255" t="s">
        <v>313</v>
      </c>
      <c r="C31" s="229">
        <v>660</v>
      </c>
      <c r="D31" s="77" t="s">
        <v>90</v>
      </c>
      <c r="E31" s="158"/>
      <c r="F31" s="187">
        <v>3</v>
      </c>
      <c r="G31" s="234" t="s">
        <v>161</v>
      </c>
      <c r="H31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1.98</v>
      </c>
      <c r="I31" s="187" t="str">
        <f>IF(Sklop7[[#This Row],[ZAHTEVANA SHEMA KAKOVOSTI]]&lt;&gt;"",Sklop7[[#This Row],[Preračunana masa/volumen/kos na enoto kg]],"")</f>
        <v/>
      </c>
      <c r="J31" s="188"/>
      <c r="K31" s="189"/>
      <c r="L31" s="189"/>
      <c r="M31" s="238"/>
      <c r="N31" s="241"/>
      <c r="O31" s="241"/>
      <c r="P31" s="240"/>
      <c r="Q31" s="241">
        <f>+Sklop7[[#This Row],[cena/enota brez DDV v EUR]]*Sklop7[[#This Row],[Stopnja DDV (%)]]</f>
        <v>0</v>
      </c>
      <c r="R31" s="241">
        <f>+Sklop7[[#This Row],[cena/enota brez DDV v EUR]]+Sklop7[[#This Row],[Davek (EUR)]]</f>
        <v>0</v>
      </c>
      <c r="S31" s="241">
        <f>+Sklop7[[#This Row],[cena/enota brez DDV v EUR]]*Sklop7[[#This Row],[Okvirna količina]]</f>
        <v>0</v>
      </c>
      <c r="T31" s="241">
        <f>+Sklop7[[#This Row],[Končna cena/enoto mere (EUR) z DDV]]*Sklop7[[#This Row],[Okvirna količina]]</f>
        <v>0</v>
      </c>
      <c r="U31" s="257"/>
    </row>
    <row r="32" spans="1:21" s="55" customFormat="1" ht="12">
      <c r="A32" s="229" t="s">
        <v>18</v>
      </c>
      <c r="B32" s="255" t="s">
        <v>314</v>
      </c>
      <c r="C32" s="229">
        <v>680</v>
      </c>
      <c r="D32" s="77" t="s">
        <v>90</v>
      </c>
      <c r="E32" s="158"/>
      <c r="F32" s="187">
        <v>25</v>
      </c>
      <c r="G32" s="234" t="s">
        <v>161</v>
      </c>
      <c r="H32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32" s="187" t="str">
        <f>IF(Sklop7[[#This Row],[ZAHTEVANA SHEMA KAKOVOSTI]]&lt;&gt;"",Sklop7[[#This Row],[Preračunana masa/volumen/kos na enoto kg]],"")</f>
        <v/>
      </c>
      <c r="J32" s="188"/>
      <c r="K32" s="189"/>
      <c r="L32" s="189"/>
      <c r="M32" s="238"/>
      <c r="N32" s="241"/>
      <c r="O32" s="241"/>
      <c r="P32" s="240"/>
      <c r="Q32" s="241">
        <f>+Sklop7[[#This Row],[cena/enota brez DDV v EUR]]*Sklop7[[#This Row],[Stopnja DDV (%)]]</f>
        <v>0</v>
      </c>
      <c r="R32" s="241">
        <f>+Sklop7[[#This Row],[cena/enota brez DDV v EUR]]+Sklop7[[#This Row],[Davek (EUR)]]</f>
        <v>0</v>
      </c>
      <c r="S32" s="241">
        <f>+Sklop7[[#This Row],[cena/enota brez DDV v EUR]]*Sklop7[[#This Row],[Okvirna količina]]</f>
        <v>0</v>
      </c>
      <c r="T32" s="241">
        <f>+Sklop7[[#This Row],[Končna cena/enoto mere (EUR) z DDV]]*Sklop7[[#This Row],[Okvirna količina]]</f>
        <v>0</v>
      </c>
      <c r="U32" s="257"/>
    </row>
    <row r="33" spans="1:22" ht="27" customHeight="1">
      <c r="A33" s="200" t="s">
        <v>114</v>
      </c>
      <c r="B33" s="201"/>
      <c r="C33" s="202"/>
      <c r="D33" s="202"/>
      <c r="E33" s="203"/>
      <c r="F33" s="204"/>
      <c r="G33" s="205"/>
      <c r="H33" s="206">
        <f>SUBTOTAL(109,Sklop7[Preračunana masa/volumen/kos na enoto kg])</f>
        <v>1218.8700000000001</v>
      </c>
      <c r="I33" s="206">
        <f>SUBTOTAL(109,Sklop7[Živila iz shem kakovosti (kg)])</f>
        <v>0</v>
      </c>
      <c r="J33" s="204"/>
      <c r="K33" s="207"/>
      <c r="L33" s="207"/>
      <c r="M33" s="208"/>
      <c r="N33" s="209"/>
      <c r="O33" s="209"/>
      <c r="P33" s="209"/>
      <c r="Q33" s="210"/>
      <c r="R33" s="204"/>
      <c r="S33" s="210">
        <f>SUBTOTAL(109,Sklop7[Vrednost za okvirno količino (EUR) brez DDV])</f>
        <v>0</v>
      </c>
      <c r="T33" s="210">
        <f>SUBTOTAL(109,Sklop7[Vrednost za okvirno količino (EUR) z DDV])</f>
        <v>0</v>
      </c>
      <c r="U33" s="211">
        <f>SUBTOTAL(103,Sklop7[Shema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110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112</v>
      </c>
      <c r="B36" s="16"/>
      <c r="C36" s="28"/>
      <c r="D36" s="28"/>
      <c r="E36" s="101"/>
    </row>
    <row r="37" spans="1:22">
      <c r="A37" s="96" t="s">
        <v>157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0" t="s">
        <v>149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435" t="s">
        <v>175</v>
      </c>
      <c r="B39" s="435"/>
      <c r="C39" s="435"/>
      <c r="D39" s="435"/>
      <c r="E39" s="435"/>
      <c r="F39" s="435"/>
      <c r="G39" s="435"/>
      <c r="H39" s="435"/>
      <c r="I39" s="435"/>
      <c r="J39" s="435"/>
      <c r="K39" s="435"/>
      <c r="L39" s="435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>
      <c r="A40" s="423" t="s">
        <v>160</v>
      </c>
      <c r="B40" s="423"/>
      <c r="C40" s="423"/>
      <c r="D40" s="423"/>
      <c r="E40" s="423"/>
      <c r="F40" s="423"/>
      <c r="G40" s="423"/>
      <c r="H40" s="423"/>
      <c r="I40" s="423"/>
      <c r="J40" s="423"/>
      <c r="K40" s="423"/>
      <c r="L40" s="423"/>
      <c r="N40" s="29"/>
      <c r="O40" s="29"/>
      <c r="P40" s="29"/>
      <c r="Q40" s="29"/>
      <c r="R40" s="29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>
      <c r="A42" s="96" t="s">
        <v>51</v>
      </c>
      <c r="F42" s="68"/>
      <c r="G42" s="68" t="s">
        <v>52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53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39 J41:P41 M39:P39 U41" name="Obseg1_2"/>
    <protectedRange sqref="J38:L38" name="Obseg1"/>
    <protectedRange sqref="J39:L39" name="Obseg1_2_1"/>
    <protectedRange sqref="J40:P40 U40" name="Obseg1_4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86"/>
  <sheetViews>
    <sheetView topLeftCell="A8" zoomScale="106" zoomScaleNormal="106" zoomScaleSheetLayoutView="77" workbookViewId="0">
      <selection activeCell="Z37" sqref="Z37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pred_rekapitulacija'!B21</f>
        <v>PIJAČA IN SADNE REZINE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164" t="s">
        <v>1</v>
      </c>
      <c r="B16" s="165" t="s">
        <v>522</v>
      </c>
      <c r="C16" s="77">
        <v>5</v>
      </c>
      <c r="D16" s="77" t="s">
        <v>54</v>
      </c>
      <c r="E16" s="100"/>
      <c r="F16" s="316">
        <v>7</v>
      </c>
      <c r="G16" s="258" t="s">
        <v>161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6" s="80" t="str">
        <f>IF(Sklop8[[#This Row],[ZAHTEVANA SHEMA KAKOVOSTI]]&lt;&gt;"",Sklop8[[#This Row],[Preračunana masa/volumen/kos na enoto kg]],"")</f>
        <v/>
      </c>
      <c r="J16" s="184"/>
      <c r="K16" s="100"/>
      <c r="L16" s="100"/>
      <c r="M16" s="100"/>
      <c r="N16" s="137"/>
      <c r="O16" s="137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7"/>
    </row>
    <row r="17" spans="1:21" s="55" customFormat="1" ht="12">
      <c r="A17" s="164" t="s">
        <v>3</v>
      </c>
      <c r="B17" s="376" t="s">
        <v>526</v>
      </c>
      <c r="C17" s="364">
        <v>5</v>
      </c>
      <c r="D17" s="365" t="s">
        <v>54</v>
      </c>
      <c r="E17" s="377"/>
      <c r="F17" s="382">
        <v>5</v>
      </c>
      <c r="G17" s="258" t="s">
        <v>161</v>
      </c>
      <c r="H17" s="3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17" s="370" t="str">
        <f>IF(Sklop8[[#This Row],[ZAHTEVANA SHEMA KAKOVOSTI]]&lt;&gt;"",Sklop8[[#This Row],[Preračunana masa/volumen/kos na enoto kg]],"")</f>
        <v/>
      </c>
      <c r="J17" s="378"/>
      <c r="K17" s="379"/>
      <c r="L17" s="379"/>
      <c r="M17" s="373"/>
      <c r="N17" s="380"/>
      <c r="O17" s="380"/>
      <c r="P17" s="375"/>
      <c r="Q17" s="374">
        <f>+Sklop8[[#This Row],[cena/enota brez DDV v EUR]]*Sklop8[[#This Row],[Stopnja DDV (%)]]</f>
        <v>0</v>
      </c>
      <c r="R17" s="374">
        <f>+Sklop8[[#This Row],[cena/enota brez DDV v EUR]]+Sklop8[[#This Row],[Davek (EUR)]]</f>
        <v>0</v>
      </c>
      <c r="S17" s="374">
        <f>+Sklop8[[#This Row],[cena/enota brez DDV v EUR]]*Sklop8[[#This Row],[Okvirna količina]]</f>
        <v>0</v>
      </c>
      <c r="T17" s="374">
        <f>+Sklop8[[#This Row],[Končna cena/enoto mere (EUR) z DDV]]*Sklop8[[#This Row],[Okvirna količina]]</f>
        <v>0</v>
      </c>
      <c r="U17" s="381"/>
    </row>
    <row r="18" spans="1:21" s="55" customFormat="1" ht="12">
      <c r="A18" s="164" t="s">
        <v>4</v>
      </c>
      <c r="B18" s="376" t="s">
        <v>527</v>
      </c>
      <c r="C18" s="364">
        <v>1</v>
      </c>
      <c r="D18" s="365" t="s">
        <v>54</v>
      </c>
      <c r="E18" s="377"/>
      <c r="F18" s="382">
        <v>14</v>
      </c>
      <c r="G18" s="258" t="s">
        <v>161</v>
      </c>
      <c r="H18" s="3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</v>
      </c>
      <c r="I18" s="370" t="str">
        <f>IF(Sklop8[[#This Row],[ZAHTEVANA SHEMA KAKOVOSTI]]&lt;&gt;"",Sklop8[[#This Row],[Preračunana masa/volumen/kos na enoto kg]],"")</f>
        <v/>
      </c>
      <c r="J18" s="378"/>
      <c r="K18" s="379"/>
      <c r="L18" s="379"/>
      <c r="M18" s="373"/>
      <c r="N18" s="380"/>
      <c r="O18" s="380"/>
      <c r="P18" s="375"/>
      <c r="Q18" s="374">
        <f>+Sklop8[[#This Row],[cena/enota brez DDV v EUR]]*Sklop8[[#This Row],[Stopnja DDV (%)]]</f>
        <v>0</v>
      </c>
      <c r="R18" s="374">
        <f>+Sklop8[[#This Row],[cena/enota brez DDV v EUR]]+Sklop8[[#This Row],[Davek (EUR)]]</f>
        <v>0</v>
      </c>
      <c r="S18" s="374">
        <f>+Sklop8[[#This Row],[cena/enota brez DDV v EUR]]*Sklop8[[#This Row],[Okvirna količina]]</f>
        <v>0</v>
      </c>
      <c r="T18" s="374">
        <f>+Sklop8[[#This Row],[Končna cena/enoto mere (EUR) z DDV]]*Sklop8[[#This Row],[Okvirna količina]]</f>
        <v>0</v>
      </c>
      <c r="U18" s="381"/>
    </row>
    <row r="19" spans="1:21" s="55" customFormat="1" ht="12">
      <c r="A19" s="164" t="s">
        <v>5</v>
      </c>
      <c r="B19" s="338" t="s">
        <v>524</v>
      </c>
      <c r="C19" s="311">
        <v>5</v>
      </c>
      <c r="D19" s="77" t="s">
        <v>54</v>
      </c>
      <c r="E19" s="301"/>
      <c r="F19" s="322">
        <v>33</v>
      </c>
      <c r="G19" s="258" t="s">
        <v>161</v>
      </c>
      <c r="H1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165</v>
      </c>
      <c r="I19" s="302" t="str">
        <f>IF(Sklop8[[#This Row],[ZAHTEVANA SHEMA KAKOVOSTI]]&lt;&gt;"",Sklop8[[#This Row],[Preračunana masa/volumen/kos na enoto kg]],"")</f>
        <v/>
      </c>
      <c r="J19" s="318"/>
      <c r="K19" s="319"/>
      <c r="L19" s="319"/>
      <c r="M19" s="307"/>
      <c r="N19" s="320"/>
      <c r="O19" s="320"/>
      <c r="P19" s="309"/>
      <c r="Q19" s="308">
        <f>+Sklop8[[#This Row],[cena/enota brez DDV v EUR]]*Sklop8[[#This Row],[Stopnja DDV (%)]]</f>
        <v>0</v>
      </c>
      <c r="R19" s="308">
        <f>+Sklop8[[#This Row],[cena/enota brez DDV v EUR]]+Sklop8[[#This Row],[Davek (EUR)]]</f>
        <v>0</v>
      </c>
      <c r="S19" s="308">
        <f>+Sklop8[[#This Row],[cena/enota brez DDV v EUR]]*Sklop8[[#This Row],[Okvirna količina]]</f>
        <v>0</v>
      </c>
      <c r="T19" s="308">
        <f>+Sklop8[[#This Row],[Končna cena/enoto mere (EUR) z DDV]]*Sklop8[[#This Row],[Okvirna količina]]</f>
        <v>0</v>
      </c>
      <c r="U19" s="321"/>
    </row>
    <row r="20" spans="1:21" s="55" customFormat="1" ht="12">
      <c r="A20" s="164" t="s">
        <v>6</v>
      </c>
      <c r="B20" s="338" t="s">
        <v>523</v>
      </c>
      <c r="C20" s="311">
        <v>1</v>
      </c>
      <c r="D20" s="77" t="s">
        <v>54</v>
      </c>
      <c r="E20" s="301"/>
      <c r="F20" s="322">
        <v>11</v>
      </c>
      <c r="G20" s="259" t="s">
        <v>54</v>
      </c>
      <c r="H2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</v>
      </c>
      <c r="I20" s="302" t="str">
        <f>IF(Sklop8[[#This Row],[ZAHTEVANA SHEMA KAKOVOSTI]]&lt;&gt;"",Sklop8[[#This Row],[Preračunana masa/volumen/kos na enoto kg]],"")</f>
        <v/>
      </c>
      <c r="J20" s="318"/>
      <c r="K20" s="319"/>
      <c r="L20" s="319"/>
      <c r="M20" s="307"/>
      <c r="N20" s="320"/>
      <c r="O20" s="320"/>
      <c r="P20" s="309"/>
      <c r="Q20" s="308">
        <f>+Sklop8[[#This Row],[cena/enota brez DDV v EUR]]*Sklop8[[#This Row],[Stopnja DDV (%)]]</f>
        <v>0</v>
      </c>
      <c r="R20" s="308">
        <f>+Sklop8[[#This Row],[cena/enota brez DDV v EUR]]+Sklop8[[#This Row],[Davek (EUR)]]</f>
        <v>0</v>
      </c>
      <c r="S20" s="308">
        <f>+Sklop8[[#This Row],[cena/enota brez DDV v EUR]]*Sklop8[[#This Row],[Okvirna količina]]</f>
        <v>0</v>
      </c>
      <c r="T20" s="308">
        <f>+Sklop8[[#This Row],[Končna cena/enoto mere (EUR) z DDV]]*Sklop8[[#This Row],[Okvirna količina]]</f>
        <v>0</v>
      </c>
      <c r="U20" s="321"/>
    </row>
    <row r="21" spans="1:21" s="55" customFormat="1" ht="12">
      <c r="A21" s="164" t="s">
        <v>7</v>
      </c>
      <c r="B21" s="338" t="s">
        <v>528</v>
      </c>
      <c r="C21" s="311">
        <v>1</v>
      </c>
      <c r="D21" s="77" t="s">
        <v>54</v>
      </c>
      <c r="E21" s="301"/>
      <c r="F21" s="322">
        <v>90</v>
      </c>
      <c r="G21" s="259" t="s">
        <v>54</v>
      </c>
      <c r="H2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1" s="302" t="str">
        <f>IF(Sklop8[[#This Row],[ZAHTEVANA SHEMA KAKOVOSTI]]&lt;&gt;"",Sklop8[[#This Row],[Preračunana masa/volumen/kos na enoto kg]],"")</f>
        <v/>
      </c>
      <c r="J21" s="318"/>
      <c r="K21" s="319"/>
      <c r="L21" s="319"/>
      <c r="M21" s="307"/>
      <c r="N21" s="320"/>
      <c r="O21" s="320"/>
      <c r="P21" s="309"/>
      <c r="Q21" s="308">
        <f>+Sklop8[[#This Row],[cena/enota brez DDV v EUR]]*Sklop8[[#This Row],[Stopnja DDV (%)]]</f>
        <v>0</v>
      </c>
      <c r="R21" s="308">
        <f>+Sklop8[[#This Row],[cena/enota brez DDV v EUR]]+Sklop8[[#This Row],[Davek (EUR)]]</f>
        <v>0</v>
      </c>
      <c r="S21" s="308">
        <f>+Sklop8[[#This Row],[cena/enota brez DDV v EUR]]*Sklop8[[#This Row],[Okvirna količina]]</f>
        <v>0</v>
      </c>
      <c r="T21" s="308">
        <f>+Sklop8[[#This Row],[Končna cena/enoto mere (EUR) z DDV]]*Sklop8[[#This Row],[Okvirna količina]]</f>
        <v>0</v>
      </c>
      <c r="U21" s="321"/>
    </row>
    <row r="22" spans="1:21" s="55" customFormat="1" ht="12">
      <c r="A22" s="164" t="s">
        <v>8</v>
      </c>
      <c r="B22" s="338" t="s">
        <v>525</v>
      </c>
      <c r="C22" s="311">
        <v>1</v>
      </c>
      <c r="D22" s="77" t="s">
        <v>54</v>
      </c>
      <c r="E22" s="301"/>
      <c r="F22" s="322">
        <v>65</v>
      </c>
      <c r="G22" s="259" t="s">
        <v>54</v>
      </c>
      <c r="H2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I22" s="302" t="str">
        <f>IF(Sklop8[[#This Row],[ZAHTEVANA SHEMA KAKOVOSTI]]&lt;&gt;"",Sklop8[[#This Row],[Preračunana masa/volumen/kos na enoto kg]],"")</f>
        <v/>
      </c>
      <c r="J22" s="318"/>
      <c r="K22" s="319"/>
      <c r="L22" s="319"/>
      <c r="M22" s="307"/>
      <c r="N22" s="320"/>
      <c r="O22" s="320"/>
      <c r="P22" s="309"/>
      <c r="Q22" s="308">
        <f>+Sklop8[[#This Row],[cena/enota brez DDV v EUR]]*Sklop8[[#This Row],[Stopnja DDV (%)]]</f>
        <v>0</v>
      </c>
      <c r="R22" s="308">
        <f>+Sklop8[[#This Row],[cena/enota brez DDV v EUR]]+Sklop8[[#This Row],[Davek (EUR)]]</f>
        <v>0</v>
      </c>
      <c r="S22" s="308">
        <f>+Sklop8[[#This Row],[cena/enota brez DDV v EUR]]*Sklop8[[#This Row],[Okvirna količina]]</f>
        <v>0</v>
      </c>
      <c r="T22" s="308">
        <f>+Sklop8[[#This Row],[Končna cena/enoto mere (EUR) z DDV]]*Sklop8[[#This Row],[Okvirna količina]]</f>
        <v>0</v>
      </c>
      <c r="U22" s="321"/>
    </row>
    <row r="23" spans="1:21" s="55" customFormat="1" ht="12">
      <c r="A23" s="164" t="s">
        <v>9</v>
      </c>
      <c r="B23" s="398" t="s">
        <v>589</v>
      </c>
      <c r="C23" s="77">
        <v>0.2</v>
      </c>
      <c r="D23" s="77" t="s">
        <v>54</v>
      </c>
      <c r="E23" s="158"/>
      <c r="F23" s="322">
        <v>5669</v>
      </c>
      <c r="G23" s="259" t="s">
        <v>161</v>
      </c>
      <c r="H23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1133.8</v>
      </c>
      <c r="I23" s="187" t="str">
        <f>IF(Sklop8[[#This Row],[ZAHTEVANA SHEMA KAKOVOSTI]]&lt;&gt;"",Sklop8[[#This Row],[Preračunana masa/volumen/kos na enoto kg]],"")</f>
        <v/>
      </c>
      <c r="J23" s="256"/>
      <c r="K23" s="251"/>
      <c r="L23" s="251"/>
      <c r="M23" s="238"/>
      <c r="N23" s="239"/>
      <c r="O23" s="239"/>
      <c r="P23" s="240"/>
      <c r="Q23" s="241">
        <f>+Sklop8[[#This Row],[cena/enota brez DDV v EUR]]*Sklop8[[#This Row],[Stopnja DDV (%)]]</f>
        <v>0</v>
      </c>
      <c r="R23" s="241">
        <f>+Sklop8[[#This Row],[cena/enota brez DDV v EUR]]+Sklop8[[#This Row],[Davek (EUR)]]</f>
        <v>0</v>
      </c>
      <c r="S23" s="241">
        <f>+Sklop8[[#This Row],[cena/enota brez DDV v EUR]]*Sklop8[[#This Row],[Okvirna količina]]</f>
        <v>0</v>
      </c>
      <c r="T23" s="241">
        <f>+Sklop8[[#This Row],[Končna cena/enoto mere (EUR) z DDV]]*Sklop8[[#This Row],[Okvirna količina]]</f>
        <v>0</v>
      </c>
      <c r="U23" s="397"/>
    </row>
    <row r="24" spans="1:21" s="55" customFormat="1" ht="12">
      <c r="A24" s="164" t="s">
        <v>10</v>
      </c>
      <c r="B24" s="338" t="s">
        <v>590</v>
      </c>
      <c r="C24" s="77">
        <v>0.2</v>
      </c>
      <c r="D24" s="77" t="s">
        <v>54</v>
      </c>
      <c r="E24" s="158"/>
      <c r="F24" s="394">
        <v>1295</v>
      </c>
      <c r="G24" s="259" t="s">
        <v>161</v>
      </c>
      <c r="H24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259</v>
      </c>
      <c r="I24" s="187" t="str">
        <f>IF(Sklop8[[#This Row],[ZAHTEVANA SHEMA KAKOVOSTI]]&lt;&gt;"",Sklop8[[#This Row],[Preračunana masa/volumen/kos na enoto kg]],"")</f>
        <v/>
      </c>
      <c r="J24" s="256"/>
      <c r="K24" s="251"/>
      <c r="L24" s="251"/>
      <c r="M24" s="238"/>
      <c r="N24" s="239"/>
      <c r="O24" s="239"/>
      <c r="P24" s="240"/>
      <c r="Q24" s="241">
        <f>+Sklop8[[#This Row],[cena/enota brez DDV v EUR]]*Sklop8[[#This Row],[Stopnja DDV (%)]]</f>
        <v>0</v>
      </c>
      <c r="R24" s="241">
        <f>+Sklop8[[#This Row],[cena/enota brez DDV v EUR]]+Sklop8[[#This Row],[Davek (EUR)]]</f>
        <v>0</v>
      </c>
      <c r="S24" s="241">
        <f>+Sklop8[[#This Row],[cena/enota brez DDV v EUR]]*Sklop8[[#This Row],[Okvirna količina]]</f>
        <v>0</v>
      </c>
      <c r="T24" s="241">
        <f>+Sklop8[[#This Row],[Končna cena/enoto mere (EUR) z DDV]]*Sklop8[[#This Row],[Okvirna količina]]</f>
        <v>0</v>
      </c>
      <c r="U24" s="397"/>
    </row>
    <row r="25" spans="1:21" s="55" customFormat="1" ht="12">
      <c r="A25" s="164" t="s">
        <v>11</v>
      </c>
      <c r="B25" s="338" t="s">
        <v>591</v>
      </c>
      <c r="C25" s="229">
        <v>0.2</v>
      </c>
      <c r="D25" s="250" t="s">
        <v>54</v>
      </c>
      <c r="E25" s="158"/>
      <c r="F25" s="394">
        <v>2913</v>
      </c>
      <c r="G25" s="259" t="s">
        <v>161</v>
      </c>
      <c r="H25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582.6</v>
      </c>
      <c r="I25" s="187" t="str">
        <f>IF(Sklop8[[#This Row],[ZAHTEVANA SHEMA KAKOVOSTI]]&lt;&gt;"",Sklop8[[#This Row],[Preračunana masa/volumen/kos na enoto kg]],"")</f>
        <v/>
      </c>
      <c r="J25" s="256"/>
      <c r="K25" s="251"/>
      <c r="L25" s="251"/>
      <c r="M25" s="238"/>
      <c r="N25" s="239"/>
      <c r="O25" s="239"/>
      <c r="P25" s="240"/>
      <c r="Q25" s="241">
        <f>+Sklop8[[#This Row],[cena/enota brez DDV v EUR]]*Sklop8[[#This Row],[Stopnja DDV (%)]]</f>
        <v>0</v>
      </c>
      <c r="R25" s="241">
        <f>+Sklop8[[#This Row],[cena/enota brez DDV v EUR]]+Sklop8[[#This Row],[Davek (EUR)]]</f>
        <v>0</v>
      </c>
      <c r="S25" s="241">
        <f>+Sklop8[[#This Row],[cena/enota brez DDV v EUR]]*Sklop8[[#This Row],[Okvirna količina]]</f>
        <v>0</v>
      </c>
      <c r="T25" s="241">
        <f>+Sklop8[[#This Row],[Končna cena/enoto mere (EUR) z DDV]]*Sklop8[[#This Row],[Okvirna količina]]</f>
        <v>0</v>
      </c>
      <c r="U25" s="397"/>
    </row>
    <row r="26" spans="1:21" s="55" customFormat="1" ht="12">
      <c r="A26" s="164" t="s">
        <v>12</v>
      </c>
      <c r="B26" s="398" t="s">
        <v>589</v>
      </c>
      <c r="C26" s="229">
        <v>1</v>
      </c>
      <c r="D26" s="250" t="s">
        <v>54</v>
      </c>
      <c r="E26" s="158"/>
      <c r="F26" s="394">
        <v>662</v>
      </c>
      <c r="G26" s="259" t="s">
        <v>54</v>
      </c>
      <c r="H26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662</v>
      </c>
      <c r="I26" s="187" t="str">
        <f>IF(Sklop8[[#This Row],[ZAHTEVANA SHEMA KAKOVOSTI]]&lt;&gt;"",Sklop8[[#This Row],[Preračunana masa/volumen/kos na enoto kg]],"")</f>
        <v/>
      </c>
      <c r="J26" s="256"/>
      <c r="K26" s="251"/>
      <c r="L26" s="251"/>
      <c r="M26" s="238"/>
      <c r="N26" s="239"/>
      <c r="O26" s="239"/>
      <c r="P26" s="240"/>
      <c r="Q26" s="241">
        <f>+Sklop8[[#This Row],[cena/enota brez DDV v EUR]]*Sklop8[[#This Row],[Stopnja DDV (%)]]</f>
        <v>0</v>
      </c>
      <c r="R26" s="241">
        <f>+Sklop8[[#This Row],[cena/enota brez DDV v EUR]]+Sklop8[[#This Row],[Davek (EUR)]]</f>
        <v>0</v>
      </c>
      <c r="S26" s="241">
        <f>+Sklop8[[#This Row],[cena/enota brez DDV v EUR]]*Sklop8[[#This Row],[Okvirna količina]]</f>
        <v>0</v>
      </c>
      <c r="T26" s="241">
        <f>+Sklop8[[#This Row],[Končna cena/enoto mere (EUR) z DDV]]*Sklop8[[#This Row],[Okvirna količina]]</f>
        <v>0</v>
      </c>
      <c r="U26" s="397"/>
    </row>
    <row r="27" spans="1:21" s="55" customFormat="1" ht="12">
      <c r="A27" s="164" t="s">
        <v>13</v>
      </c>
      <c r="B27" s="338" t="s">
        <v>591</v>
      </c>
      <c r="C27" s="229">
        <v>1</v>
      </c>
      <c r="D27" s="250" t="s">
        <v>54</v>
      </c>
      <c r="E27" s="158"/>
      <c r="F27" s="394">
        <v>442</v>
      </c>
      <c r="G27" s="259" t="s">
        <v>54</v>
      </c>
      <c r="H2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442</v>
      </c>
      <c r="I27" s="187" t="str">
        <f>IF(Sklop8[[#This Row],[ZAHTEVANA SHEMA KAKOVOSTI]]&lt;&gt;"",Sklop8[[#This Row],[Preračunana masa/volumen/kos na enoto kg]],"")</f>
        <v/>
      </c>
      <c r="J27" s="256"/>
      <c r="K27" s="251"/>
      <c r="L27" s="251"/>
      <c r="M27" s="238"/>
      <c r="N27" s="239"/>
      <c r="O27" s="239"/>
      <c r="P27" s="240"/>
      <c r="Q27" s="241">
        <f>+Sklop8[[#This Row],[cena/enota brez DDV v EUR]]*Sklop8[[#This Row],[Stopnja DDV (%)]]</f>
        <v>0</v>
      </c>
      <c r="R27" s="241">
        <f>+Sklop8[[#This Row],[cena/enota brez DDV v EUR]]+Sklop8[[#This Row],[Davek (EUR)]]</f>
        <v>0</v>
      </c>
      <c r="S27" s="241">
        <f>+Sklop8[[#This Row],[cena/enota brez DDV v EUR]]*Sklop8[[#This Row],[Okvirna količina]]</f>
        <v>0</v>
      </c>
      <c r="T27" s="241">
        <f>+Sklop8[[#This Row],[Končna cena/enoto mere (EUR) z DDV]]*Sklop8[[#This Row],[Okvirna količina]]</f>
        <v>0</v>
      </c>
      <c r="U27" s="397"/>
    </row>
    <row r="28" spans="1:21" s="55" customFormat="1" ht="12">
      <c r="A28" s="164" t="s">
        <v>14</v>
      </c>
      <c r="B28" s="338" t="s">
        <v>579</v>
      </c>
      <c r="C28" s="311">
        <v>1</v>
      </c>
      <c r="D28" s="77" t="s">
        <v>54</v>
      </c>
      <c r="E28" s="301"/>
      <c r="F28" s="322">
        <v>310</v>
      </c>
      <c r="G28" s="259" t="s">
        <v>54</v>
      </c>
      <c r="H28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310</v>
      </c>
      <c r="I28" s="302" t="str">
        <f>IF(Sklop8[[#This Row],[ZAHTEVANA SHEMA KAKOVOSTI]]&lt;&gt;"",Sklop8[[#This Row],[Preračunana masa/volumen/kos na enoto kg]],"")</f>
        <v/>
      </c>
      <c r="J28" s="318"/>
      <c r="K28" s="319"/>
      <c r="L28" s="319"/>
      <c r="M28" s="307"/>
      <c r="N28" s="320"/>
      <c r="O28" s="320"/>
      <c r="P28" s="309"/>
      <c r="Q28" s="308">
        <f>+Sklop8[[#This Row],[cena/enota brez DDV v EUR]]*Sklop8[[#This Row],[Stopnja DDV (%)]]</f>
        <v>0</v>
      </c>
      <c r="R28" s="308">
        <f>+Sklop8[[#This Row],[cena/enota brez DDV v EUR]]+Sklop8[[#This Row],[Davek (EUR)]]</f>
        <v>0</v>
      </c>
      <c r="S28" s="308">
        <f>+Sklop8[[#This Row],[cena/enota brez DDV v EUR]]*Sklop8[[#This Row],[Okvirna količina]]</f>
        <v>0</v>
      </c>
      <c r="T28" s="308">
        <f>+Sklop8[[#This Row],[Končna cena/enoto mere (EUR) z DDV]]*Sklop8[[#This Row],[Okvirna količina]]</f>
        <v>0</v>
      </c>
      <c r="U28" s="321"/>
    </row>
    <row r="29" spans="1:21" s="55" customFormat="1" ht="12">
      <c r="A29" s="164" t="s">
        <v>15</v>
      </c>
      <c r="B29" s="338" t="s">
        <v>529</v>
      </c>
      <c r="C29" s="311">
        <v>1</v>
      </c>
      <c r="D29" s="77" t="s">
        <v>54</v>
      </c>
      <c r="E29" s="301"/>
      <c r="F29" s="322">
        <v>35</v>
      </c>
      <c r="G29" s="259" t="s">
        <v>54</v>
      </c>
      <c r="H2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29" s="302" t="str">
        <f>IF(Sklop8[[#This Row],[ZAHTEVANA SHEMA KAKOVOSTI]]&lt;&gt;"",Sklop8[[#This Row],[Preračunana masa/volumen/kos na enoto kg]],"")</f>
        <v/>
      </c>
      <c r="J29" s="318"/>
      <c r="K29" s="319"/>
      <c r="L29" s="319"/>
      <c r="M29" s="307"/>
      <c r="N29" s="320"/>
      <c r="O29" s="320"/>
      <c r="P29" s="309"/>
      <c r="Q29" s="308">
        <f>+Sklop8[[#This Row],[cena/enota brez DDV v EUR]]*Sklop8[[#This Row],[Stopnja DDV (%)]]</f>
        <v>0</v>
      </c>
      <c r="R29" s="308">
        <f>+Sklop8[[#This Row],[cena/enota brez DDV v EUR]]+Sklop8[[#This Row],[Davek (EUR)]]</f>
        <v>0</v>
      </c>
      <c r="S29" s="308">
        <f>+Sklop8[[#This Row],[cena/enota brez DDV v EUR]]*Sklop8[[#This Row],[Okvirna količina]]</f>
        <v>0</v>
      </c>
      <c r="T29" s="308">
        <f>+Sklop8[[#This Row],[Končna cena/enoto mere (EUR) z DDV]]*Sklop8[[#This Row],[Okvirna količina]]</f>
        <v>0</v>
      </c>
      <c r="U29" s="321"/>
    </row>
    <row r="30" spans="1:21" s="55" customFormat="1" ht="12">
      <c r="A30" s="164" t="s">
        <v>16</v>
      </c>
      <c r="B30" s="338" t="s">
        <v>530</v>
      </c>
      <c r="C30" s="311">
        <v>1</v>
      </c>
      <c r="D30" s="77" t="s">
        <v>54</v>
      </c>
      <c r="E30" s="301"/>
      <c r="F30" s="322">
        <v>246</v>
      </c>
      <c r="G30" s="259" t="s">
        <v>54</v>
      </c>
      <c r="H3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246</v>
      </c>
      <c r="I30" s="302" t="str">
        <f>IF(Sklop8[[#This Row],[ZAHTEVANA SHEMA KAKOVOSTI]]&lt;&gt;"",Sklop8[[#This Row],[Preračunana masa/volumen/kos na enoto kg]],"")</f>
        <v/>
      </c>
      <c r="J30" s="318"/>
      <c r="K30" s="319"/>
      <c r="L30" s="319"/>
      <c r="M30" s="307"/>
      <c r="N30" s="320"/>
      <c r="O30" s="320"/>
      <c r="P30" s="309"/>
      <c r="Q30" s="308">
        <f>+Sklop8[[#This Row],[cena/enota brez DDV v EUR]]*Sklop8[[#This Row],[Stopnja DDV (%)]]</f>
        <v>0</v>
      </c>
      <c r="R30" s="308">
        <f>+Sklop8[[#This Row],[cena/enota brez DDV v EUR]]+Sklop8[[#This Row],[Davek (EUR)]]</f>
        <v>0</v>
      </c>
      <c r="S30" s="308">
        <f>+Sklop8[[#This Row],[cena/enota brez DDV v EUR]]*Sklop8[[#This Row],[Okvirna količina]]</f>
        <v>0</v>
      </c>
      <c r="T30" s="308">
        <f>+Sklop8[[#This Row],[Končna cena/enoto mere (EUR) z DDV]]*Sklop8[[#This Row],[Okvirna količina]]</f>
        <v>0</v>
      </c>
      <c r="U30" s="321"/>
    </row>
    <row r="31" spans="1:21" s="55" customFormat="1" ht="12">
      <c r="A31" s="164" t="s">
        <v>17</v>
      </c>
      <c r="B31" s="338" t="s">
        <v>531</v>
      </c>
      <c r="C31" s="311">
        <v>1</v>
      </c>
      <c r="D31" s="77" t="s">
        <v>54</v>
      </c>
      <c r="E31" s="301"/>
      <c r="F31" s="322">
        <v>87</v>
      </c>
      <c r="G31" s="259" t="s">
        <v>54</v>
      </c>
      <c r="H3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87</v>
      </c>
      <c r="I31" s="302" t="str">
        <f>IF(Sklop8[[#This Row],[ZAHTEVANA SHEMA KAKOVOSTI]]&lt;&gt;"",Sklop8[[#This Row],[Preračunana masa/volumen/kos na enoto kg]],"")</f>
        <v/>
      </c>
      <c r="J31" s="318"/>
      <c r="K31" s="319"/>
      <c r="L31" s="319"/>
      <c r="M31" s="307"/>
      <c r="N31" s="320"/>
      <c r="O31" s="320"/>
      <c r="P31" s="309"/>
      <c r="Q31" s="308">
        <f>+Sklop8[[#This Row],[cena/enota brez DDV v EUR]]*Sklop8[[#This Row],[Stopnja DDV (%)]]</f>
        <v>0</v>
      </c>
      <c r="R31" s="308">
        <f>+Sklop8[[#This Row],[cena/enota brez DDV v EUR]]+Sklop8[[#This Row],[Davek (EUR)]]</f>
        <v>0</v>
      </c>
      <c r="S31" s="308">
        <f>+Sklop8[[#This Row],[cena/enota brez DDV v EUR]]*Sklop8[[#This Row],[Okvirna količina]]</f>
        <v>0</v>
      </c>
      <c r="T31" s="308">
        <f>+Sklop8[[#This Row],[Končna cena/enoto mere (EUR) z DDV]]*Sklop8[[#This Row],[Okvirna količina]]</f>
        <v>0</v>
      </c>
      <c r="U31" s="321"/>
    </row>
    <row r="32" spans="1:21" s="55" customFormat="1" ht="12">
      <c r="A32" s="164" t="s">
        <v>18</v>
      </c>
      <c r="B32" s="338" t="s">
        <v>532</v>
      </c>
      <c r="C32" s="311">
        <v>0.2</v>
      </c>
      <c r="D32" s="77" t="s">
        <v>54</v>
      </c>
      <c r="E32" s="301"/>
      <c r="F32" s="394">
        <v>1242</v>
      </c>
      <c r="G32" s="259" t="s">
        <v>161</v>
      </c>
      <c r="H3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248.4</v>
      </c>
      <c r="I32" s="302" t="str">
        <f>IF(Sklop8[[#This Row],[ZAHTEVANA SHEMA KAKOVOSTI]]&lt;&gt;"",Sklop8[[#This Row],[Preračunana masa/volumen/kos na enoto kg]],"")</f>
        <v/>
      </c>
      <c r="J32" s="318"/>
      <c r="K32" s="319"/>
      <c r="L32" s="319"/>
      <c r="M32" s="307"/>
      <c r="N32" s="320"/>
      <c r="O32" s="320"/>
      <c r="P32" s="309"/>
      <c r="Q32" s="308">
        <f>+Sklop8[[#This Row],[cena/enota brez DDV v EUR]]*Sklop8[[#This Row],[Stopnja DDV (%)]]</f>
        <v>0</v>
      </c>
      <c r="R32" s="308">
        <f>+Sklop8[[#This Row],[cena/enota brez DDV v EUR]]+Sklop8[[#This Row],[Davek (EUR)]]</f>
        <v>0</v>
      </c>
      <c r="S32" s="308">
        <f>+Sklop8[[#This Row],[cena/enota brez DDV v EUR]]*Sklop8[[#This Row],[Okvirna količina]]</f>
        <v>0</v>
      </c>
      <c r="T32" s="308">
        <f>+Sklop8[[#This Row],[Končna cena/enoto mere (EUR) z DDV]]*Sklop8[[#This Row],[Okvirna količina]]</f>
        <v>0</v>
      </c>
      <c r="U32" s="321"/>
    </row>
    <row r="33" spans="1:21" s="55" customFormat="1" ht="12">
      <c r="A33" s="164" t="s">
        <v>19</v>
      </c>
      <c r="B33" s="338" t="s">
        <v>530</v>
      </c>
      <c r="C33" s="311">
        <v>0.2</v>
      </c>
      <c r="D33" s="77" t="s">
        <v>54</v>
      </c>
      <c r="E33" s="301"/>
      <c r="F33" s="394">
        <v>2381</v>
      </c>
      <c r="G33" s="259" t="s">
        <v>161</v>
      </c>
      <c r="H33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476.20000000000005</v>
      </c>
      <c r="I33" s="302" t="str">
        <f>IF(Sklop8[[#This Row],[ZAHTEVANA SHEMA KAKOVOSTI]]&lt;&gt;"",Sklop8[[#This Row],[Preračunana masa/volumen/kos na enoto kg]],"")</f>
        <v/>
      </c>
      <c r="J33" s="318"/>
      <c r="K33" s="319"/>
      <c r="L33" s="319"/>
      <c r="M33" s="307"/>
      <c r="N33" s="320"/>
      <c r="O33" s="320"/>
      <c r="P33" s="309"/>
      <c r="Q33" s="308">
        <f>+Sklop8[[#This Row],[cena/enota brez DDV v EUR]]*Sklop8[[#This Row],[Stopnja DDV (%)]]</f>
        <v>0</v>
      </c>
      <c r="R33" s="308">
        <f>+Sklop8[[#This Row],[cena/enota brez DDV v EUR]]+Sklop8[[#This Row],[Davek (EUR)]]</f>
        <v>0</v>
      </c>
      <c r="S33" s="308">
        <f>+Sklop8[[#This Row],[cena/enota brez DDV v EUR]]*Sklop8[[#This Row],[Okvirna količina]]</f>
        <v>0</v>
      </c>
      <c r="T33" s="308">
        <f>+Sklop8[[#This Row],[Končna cena/enoto mere (EUR) z DDV]]*Sklop8[[#This Row],[Okvirna količina]]</f>
        <v>0</v>
      </c>
      <c r="U33" s="321"/>
    </row>
    <row r="34" spans="1:21" s="55" customFormat="1" ht="12">
      <c r="A34" s="164" t="s">
        <v>20</v>
      </c>
      <c r="B34" s="338" t="s">
        <v>533</v>
      </c>
      <c r="C34" s="311">
        <v>0.2</v>
      </c>
      <c r="D34" s="77" t="s">
        <v>54</v>
      </c>
      <c r="E34" s="301"/>
      <c r="F34" s="322">
        <v>736</v>
      </c>
      <c r="G34" s="259" t="s">
        <v>161</v>
      </c>
      <c r="H34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147.20000000000002</v>
      </c>
      <c r="I34" s="302" t="str">
        <f>IF(Sklop8[[#This Row],[ZAHTEVANA SHEMA KAKOVOSTI]]&lt;&gt;"",Sklop8[[#This Row],[Preračunana masa/volumen/kos na enoto kg]],"")</f>
        <v/>
      </c>
      <c r="J34" s="318"/>
      <c r="K34" s="319"/>
      <c r="L34" s="319"/>
      <c r="M34" s="307"/>
      <c r="N34" s="320"/>
      <c r="O34" s="320"/>
      <c r="P34" s="309"/>
      <c r="Q34" s="308">
        <f>+Sklop8[[#This Row],[cena/enota brez DDV v EUR]]*Sklop8[[#This Row],[Stopnja DDV (%)]]</f>
        <v>0</v>
      </c>
      <c r="R34" s="308">
        <f>+Sklop8[[#This Row],[cena/enota brez DDV v EUR]]+Sklop8[[#This Row],[Davek (EUR)]]</f>
        <v>0</v>
      </c>
      <c r="S34" s="308">
        <f>+Sklop8[[#This Row],[cena/enota brez DDV v EUR]]*Sklop8[[#This Row],[Okvirna količina]]</f>
        <v>0</v>
      </c>
      <c r="T34" s="308">
        <f>+Sklop8[[#This Row],[Končna cena/enoto mere (EUR) z DDV]]*Sklop8[[#This Row],[Okvirna količina]]</f>
        <v>0</v>
      </c>
      <c r="U34" s="321"/>
    </row>
    <row r="35" spans="1:21" s="55" customFormat="1" ht="12">
      <c r="A35" s="164" t="s">
        <v>21</v>
      </c>
      <c r="B35" s="338" t="s">
        <v>534</v>
      </c>
      <c r="C35" s="311">
        <v>0.2</v>
      </c>
      <c r="D35" s="77" t="s">
        <v>54</v>
      </c>
      <c r="E35" s="301"/>
      <c r="F35" s="322">
        <v>899</v>
      </c>
      <c r="G35" s="259" t="s">
        <v>161</v>
      </c>
      <c r="H35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179.8</v>
      </c>
      <c r="I35" s="302" t="str">
        <f>IF(Sklop8[[#This Row],[ZAHTEVANA SHEMA KAKOVOSTI]]&lt;&gt;"",Sklop8[[#This Row],[Preračunana masa/volumen/kos na enoto kg]],"")</f>
        <v/>
      </c>
      <c r="J35" s="318"/>
      <c r="K35" s="319"/>
      <c r="L35" s="319"/>
      <c r="M35" s="307"/>
      <c r="N35" s="320"/>
      <c r="O35" s="320"/>
      <c r="P35" s="309"/>
      <c r="Q35" s="308">
        <f>+Sklop8[[#This Row],[cena/enota brez DDV v EUR]]*Sklop8[[#This Row],[Stopnja DDV (%)]]</f>
        <v>0</v>
      </c>
      <c r="R35" s="308">
        <f>+Sklop8[[#This Row],[cena/enota brez DDV v EUR]]+Sklop8[[#This Row],[Davek (EUR)]]</f>
        <v>0</v>
      </c>
      <c r="S35" s="308">
        <f>+Sklop8[[#This Row],[cena/enota brez DDV v EUR]]*Sklop8[[#This Row],[Okvirna količina]]</f>
        <v>0</v>
      </c>
      <c r="T35" s="308">
        <f>+Sklop8[[#This Row],[Končna cena/enoto mere (EUR) z DDV]]*Sklop8[[#This Row],[Okvirna količina]]</f>
        <v>0</v>
      </c>
      <c r="U35" s="321"/>
    </row>
    <row r="36" spans="1:21" s="55" customFormat="1" ht="12">
      <c r="A36" s="164" t="s">
        <v>22</v>
      </c>
      <c r="B36" s="338" t="s">
        <v>535</v>
      </c>
      <c r="C36" s="311">
        <v>0.2</v>
      </c>
      <c r="D36" s="77" t="s">
        <v>54</v>
      </c>
      <c r="E36" s="301"/>
      <c r="F36" s="394">
        <v>1466</v>
      </c>
      <c r="G36" s="259" t="s">
        <v>161</v>
      </c>
      <c r="H36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293.2</v>
      </c>
      <c r="I36" s="302" t="str">
        <f>IF(Sklop8[[#This Row],[ZAHTEVANA SHEMA KAKOVOSTI]]&lt;&gt;"",Sklop8[[#This Row],[Preračunana masa/volumen/kos na enoto kg]],"")</f>
        <v/>
      </c>
      <c r="J36" s="318"/>
      <c r="K36" s="319"/>
      <c r="L36" s="319"/>
      <c r="M36" s="307"/>
      <c r="N36" s="320"/>
      <c r="O36" s="320"/>
      <c r="P36" s="309"/>
      <c r="Q36" s="308">
        <f>+Sklop8[[#This Row],[cena/enota brez DDV v EUR]]*Sklop8[[#This Row],[Stopnja DDV (%)]]</f>
        <v>0</v>
      </c>
      <c r="R36" s="308">
        <f>+Sklop8[[#This Row],[cena/enota brez DDV v EUR]]+Sklop8[[#This Row],[Davek (EUR)]]</f>
        <v>0</v>
      </c>
      <c r="S36" s="308">
        <f>+Sklop8[[#This Row],[cena/enota brez DDV v EUR]]*Sklop8[[#This Row],[Okvirna količina]]</f>
        <v>0</v>
      </c>
      <c r="T36" s="308">
        <f>+Sklop8[[#This Row],[Končna cena/enoto mere (EUR) z DDV]]*Sklop8[[#This Row],[Okvirna količina]]</f>
        <v>0</v>
      </c>
      <c r="U36" s="321"/>
    </row>
    <row r="37" spans="1:21" s="55" customFormat="1" ht="12">
      <c r="A37" s="164" t="s">
        <v>23</v>
      </c>
      <c r="B37" s="338" t="s">
        <v>536</v>
      </c>
      <c r="C37" s="311">
        <v>0.2</v>
      </c>
      <c r="D37" s="77" t="s">
        <v>54</v>
      </c>
      <c r="E37" s="301"/>
      <c r="F37" s="394">
        <v>2099</v>
      </c>
      <c r="G37" s="259" t="s">
        <v>161</v>
      </c>
      <c r="H37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419.8</v>
      </c>
      <c r="I37" s="302" t="str">
        <f>IF(Sklop8[[#This Row],[ZAHTEVANA SHEMA KAKOVOSTI]]&lt;&gt;"",Sklop8[[#This Row],[Preračunana masa/volumen/kos na enoto kg]],"")</f>
        <v/>
      </c>
      <c r="J37" s="318"/>
      <c r="K37" s="319"/>
      <c r="L37" s="319"/>
      <c r="M37" s="307"/>
      <c r="N37" s="320"/>
      <c r="O37" s="320"/>
      <c r="P37" s="309"/>
      <c r="Q37" s="308">
        <f>+Sklop8[[#This Row],[cena/enota brez DDV v EUR]]*Sklop8[[#This Row],[Stopnja DDV (%)]]</f>
        <v>0</v>
      </c>
      <c r="R37" s="308">
        <f>+Sklop8[[#This Row],[cena/enota brez DDV v EUR]]+Sklop8[[#This Row],[Davek (EUR)]]</f>
        <v>0</v>
      </c>
      <c r="S37" s="308">
        <f>+Sklop8[[#This Row],[cena/enota brez DDV v EUR]]*Sklop8[[#This Row],[Okvirna količina]]</f>
        <v>0</v>
      </c>
      <c r="T37" s="308">
        <f>+Sklop8[[#This Row],[Končna cena/enoto mere (EUR) z DDV]]*Sklop8[[#This Row],[Okvirna količina]]</f>
        <v>0</v>
      </c>
      <c r="U37" s="321"/>
    </row>
    <row r="38" spans="1:21" s="55" customFormat="1" ht="12">
      <c r="A38" s="164" t="s">
        <v>24</v>
      </c>
      <c r="B38" s="338" t="s">
        <v>537</v>
      </c>
      <c r="C38" s="311">
        <v>0.2</v>
      </c>
      <c r="D38" s="77" t="s">
        <v>54</v>
      </c>
      <c r="E38" s="301"/>
      <c r="F38" s="322">
        <v>456</v>
      </c>
      <c r="G38" s="259" t="s">
        <v>161</v>
      </c>
      <c r="H38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91.2</v>
      </c>
      <c r="I38" s="302" t="str">
        <f>IF(Sklop8[[#This Row],[ZAHTEVANA SHEMA KAKOVOSTI]]&lt;&gt;"",Sklop8[[#This Row],[Preračunana masa/volumen/kos na enoto kg]],"")</f>
        <v/>
      </c>
      <c r="J38" s="318"/>
      <c r="K38" s="319"/>
      <c r="L38" s="319"/>
      <c r="M38" s="307"/>
      <c r="N38" s="320"/>
      <c r="O38" s="320"/>
      <c r="P38" s="309"/>
      <c r="Q38" s="308">
        <f>+Sklop8[[#This Row],[cena/enota brez DDV v EUR]]*Sklop8[[#This Row],[Stopnja DDV (%)]]</f>
        <v>0</v>
      </c>
      <c r="R38" s="308">
        <f>+Sklop8[[#This Row],[cena/enota brez DDV v EUR]]+Sklop8[[#This Row],[Davek (EUR)]]</f>
        <v>0</v>
      </c>
      <c r="S38" s="308">
        <f>+Sklop8[[#This Row],[cena/enota brez DDV v EUR]]*Sklop8[[#This Row],[Okvirna količina]]</f>
        <v>0</v>
      </c>
      <c r="T38" s="308">
        <f>+Sklop8[[#This Row],[Končna cena/enoto mere (EUR) z DDV]]*Sklop8[[#This Row],[Okvirna količina]]</f>
        <v>0</v>
      </c>
      <c r="U38" s="321"/>
    </row>
    <row r="39" spans="1:21" s="55" customFormat="1" ht="12">
      <c r="A39" s="164" t="s">
        <v>25</v>
      </c>
      <c r="B39" s="338" t="s">
        <v>315</v>
      </c>
      <c r="C39" s="311">
        <v>0.2</v>
      </c>
      <c r="D39" s="77" t="s">
        <v>54</v>
      </c>
      <c r="E39" s="301"/>
      <c r="F39" s="322">
        <v>135</v>
      </c>
      <c r="G39" s="259" t="s">
        <v>161</v>
      </c>
      <c r="H3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I39" s="302" t="str">
        <f>IF(Sklop8[[#This Row],[ZAHTEVANA SHEMA KAKOVOSTI]]&lt;&gt;"",Sklop8[[#This Row],[Preračunana masa/volumen/kos na enoto kg]],"")</f>
        <v/>
      </c>
      <c r="J39" s="318"/>
      <c r="K39" s="319"/>
      <c r="L39" s="319"/>
      <c r="M39" s="307"/>
      <c r="N39" s="320"/>
      <c r="O39" s="320"/>
      <c r="P39" s="309"/>
      <c r="Q39" s="308">
        <f>+Sklop8[[#This Row],[cena/enota brez DDV v EUR]]*Sklop8[[#This Row],[Stopnja DDV (%)]]</f>
        <v>0</v>
      </c>
      <c r="R39" s="308">
        <f>+Sklop8[[#This Row],[cena/enota brez DDV v EUR]]+Sklop8[[#This Row],[Davek (EUR)]]</f>
        <v>0</v>
      </c>
      <c r="S39" s="308">
        <f>+Sklop8[[#This Row],[cena/enota brez DDV v EUR]]*Sklop8[[#This Row],[Okvirna količina]]</f>
        <v>0</v>
      </c>
      <c r="T39" s="308">
        <f>+Sklop8[[#This Row],[Končna cena/enoto mere (EUR) z DDV]]*Sklop8[[#This Row],[Okvirna količina]]</f>
        <v>0</v>
      </c>
      <c r="U39" s="321"/>
    </row>
    <row r="40" spans="1:21" s="55" customFormat="1" ht="12">
      <c r="A40" s="164" t="s">
        <v>26</v>
      </c>
      <c r="B40" s="338" t="s">
        <v>490</v>
      </c>
      <c r="C40" s="311">
        <v>0.2</v>
      </c>
      <c r="D40" s="77" t="s">
        <v>54</v>
      </c>
      <c r="E40" s="301"/>
      <c r="F40" s="322">
        <v>1017</v>
      </c>
      <c r="G40" s="259" t="s">
        <v>161</v>
      </c>
      <c r="H4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203.4</v>
      </c>
      <c r="I40" s="302" t="str">
        <f>IF(Sklop8[[#This Row],[ZAHTEVANA SHEMA KAKOVOSTI]]&lt;&gt;"",Sklop8[[#This Row],[Preračunana masa/volumen/kos na enoto kg]],"")</f>
        <v/>
      </c>
      <c r="J40" s="318"/>
      <c r="K40" s="319"/>
      <c r="L40" s="319"/>
      <c r="M40" s="307"/>
      <c r="N40" s="320"/>
      <c r="O40" s="320"/>
      <c r="P40" s="309"/>
      <c r="Q40" s="308">
        <f>+Sklop8[[#This Row],[cena/enota brez DDV v EUR]]*Sklop8[[#This Row],[Stopnja DDV (%)]]</f>
        <v>0</v>
      </c>
      <c r="R40" s="308">
        <f>+Sklop8[[#This Row],[cena/enota brez DDV v EUR]]+Sklop8[[#This Row],[Davek (EUR)]]</f>
        <v>0</v>
      </c>
      <c r="S40" s="308">
        <f>+Sklop8[[#This Row],[cena/enota brez DDV v EUR]]*Sklop8[[#This Row],[Okvirna količina]]</f>
        <v>0</v>
      </c>
      <c r="T40" s="308">
        <f>+Sklop8[[#This Row],[Končna cena/enoto mere (EUR) z DDV]]*Sklop8[[#This Row],[Okvirna količina]]</f>
        <v>0</v>
      </c>
      <c r="U40" s="321"/>
    </row>
    <row r="41" spans="1:21" s="55" customFormat="1" ht="12">
      <c r="A41" s="164" t="s">
        <v>27</v>
      </c>
      <c r="B41" s="338" t="s">
        <v>538</v>
      </c>
      <c r="C41" s="311">
        <v>0.2</v>
      </c>
      <c r="D41" s="77" t="s">
        <v>54</v>
      </c>
      <c r="E41" s="301"/>
      <c r="F41" s="322">
        <v>94</v>
      </c>
      <c r="G41" s="259" t="s">
        <v>161</v>
      </c>
      <c r="H4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18.8</v>
      </c>
      <c r="I41" s="302" t="str">
        <f>IF(Sklop8[[#This Row],[ZAHTEVANA SHEMA KAKOVOSTI]]&lt;&gt;"",Sklop8[[#This Row],[Preračunana masa/volumen/kos na enoto kg]],"")</f>
        <v/>
      </c>
      <c r="J41" s="318"/>
      <c r="K41" s="319"/>
      <c r="L41" s="319"/>
      <c r="M41" s="307"/>
      <c r="N41" s="320"/>
      <c r="O41" s="320"/>
      <c r="P41" s="309"/>
      <c r="Q41" s="308">
        <f>+Sklop8[[#This Row],[cena/enota brez DDV v EUR]]*Sklop8[[#This Row],[Stopnja DDV (%)]]</f>
        <v>0</v>
      </c>
      <c r="R41" s="308">
        <f>+Sklop8[[#This Row],[cena/enota brez DDV v EUR]]+Sklop8[[#This Row],[Davek (EUR)]]</f>
        <v>0</v>
      </c>
      <c r="S41" s="308">
        <f>+Sklop8[[#This Row],[cena/enota brez DDV v EUR]]*Sklop8[[#This Row],[Okvirna količina]]</f>
        <v>0</v>
      </c>
      <c r="T41" s="308">
        <f>+Sklop8[[#This Row],[Končna cena/enoto mere (EUR) z DDV]]*Sklop8[[#This Row],[Okvirna količina]]</f>
        <v>0</v>
      </c>
      <c r="U41" s="321"/>
    </row>
    <row r="42" spans="1:21" s="55" customFormat="1" ht="12">
      <c r="A42" s="164" t="s">
        <v>28</v>
      </c>
      <c r="B42" s="338" t="s">
        <v>317</v>
      </c>
      <c r="C42" s="311">
        <v>0.25</v>
      </c>
      <c r="D42" s="77" t="s">
        <v>54</v>
      </c>
      <c r="E42" s="301"/>
      <c r="F42" s="394">
        <v>1385</v>
      </c>
      <c r="G42" s="259" t="s">
        <v>161</v>
      </c>
      <c r="H4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346.25</v>
      </c>
      <c r="I42" s="302" t="str">
        <f>IF(Sklop8[[#This Row],[ZAHTEVANA SHEMA KAKOVOSTI]]&lt;&gt;"",Sklop8[[#This Row],[Preračunana masa/volumen/kos na enoto kg]],"")</f>
        <v/>
      </c>
      <c r="J42" s="318"/>
      <c r="K42" s="319"/>
      <c r="L42" s="319"/>
      <c r="M42" s="307"/>
      <c r="N42" s="320"/>
      <c r="O42" s="320"/>
      <c r="P42" s="309"/>
      <c r="Q42" s="308">
        <f>+Sklop8[[#This Row],[cena/enota brez DDV v EUR]]*Sklop8[[#This Row],[Stopnja DDV (%)]]</f>
        <v>0</v>
      </c>
      <c r="R42" s="308">
        <f>+Sklop8[[#This Row],[cena/enota brez DDV v EUR]]+Sklop8[[#This Row],[Davek (EUR)]]</f>
        <v>0</v>
      </c>
      <c r="S42" s="308">
        <f>+Sklop8[[#This Row],[cena/enota brez DDV v EUR]]*Sklop8[[#This Row],[Okvirna količina]]</f>
        <v>0</v>
      </c>
      <c r="T42" s="308">
        <f>+Sklop8[[#This Row],[Končna cena/enoto mere (EUR) z DDV]]*Sklop8[[#This Row],[Okvirna količina]]</f>
        <v>0</v>
      </c>
      <c r="U42" s="321"/>
    </row>
    <row r="43" spans="1:21" s="55" customFormat="1" ht="12">
      <c r="A43" s="164" t="s">
        <v>29</v>
      </c>
      <c r="B43" s="338" t="s">
        <v>491</v>
      </c>
      <c r="C43" s="311">
        <v>0.25</v>
      </c>
      <c r="D43" s="77" t="s">
        <v>54</v>
      </c>
      <c r="E43" s="301"/>
      <c r="F43" s="322">
        <v>890</v>
      </c>
      <c r="G43" s="259" t="s">
        <v>161</v>
      </c>
      <c r="H43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222.5</v>
      </c>
      <c r="I43" s="302" t="str">
        <f>IF(Sklop8[[#This Row],[ZAHTEVANA SHEMA KAKOVOSTI]]&lt;&gt;"",Sklop8[[#This Row],[Preračunana masa/volumen/kos na enoto kg]],"")</f>
        <v/>
      </c>
      <c r="J43" s="318"/>
      <c r="K43" s="319"/>
      <c r="L43" s="319"/>
      <c r="M43" s="307"/>
      <c r="N43" s="320"/>
      <c r="O43" s="320"/>
      <c r="P43" s="309"/>
      <c r="Q43" s="308">
        <f>+Sklop8[[#This Row],[cena/enota brez DDV v EUR]]*Sklop8[[#This Row],[Stopnja DDV (%)]]</f>
        <v>0</v>
      </c>
      <c r="R43" s="308">
        <f>+Sklop8[[#This Row],[cena/enota brez DDV v EUR]]+Sklop8[[#This Row],[Davek (EUR)]]</f>
        <v>0</v>
      </c>
      <c r="S43" s="308">
        <f>+Sklop8[[#This Row],[cena/enota brez DDV v EUR]]*Sklop8[[#This Row],[Okvirna količina]]</f>
        <v>0</v>
      </c>
      <c r="T43" s="308">
        <f>+Sklop8[[#This Row],[Končna cena/enoto mere (EUR) z DDV]]*Sklop8[[#This Row],[Okvirna količina]]</f>
        <v>0</v>
      </c>
      <c r="U43" s="321"/>
    </row>
    <row r="44" spans="1:21" s="55" customFormat="1" ht="12">
      <c r="A44" s="164" t="s">
        <v>30</v>
      </c>
      <c r="B44" s="338" t="s">
        <v>492</v>
      </c>
      <c r="C44" s="311">
        <v>0.25</v>
      </c>
      <c r="D44" s="77" t="s">
        <v>54</v>
      </c>
      <c r="E44" s="301"/>
      <c r="F44" s="322">
        <v>296</v>
      </c>
      <c r="G44" s="259" t="s">
        <v>161</v>
      </c>
      <c r="H44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74</v>
      </c>
      <c r="I44" s="302" t="str">
        <f>IF(Sklop8[[#This Row],[ZAHTEVANA SHEMA KAKOVOSTI]]&lt;&gt;"",Sklop8[[#This Row],[Preračunana masa/volumen/kos na enoto kg]],"")</f>
        <v/>
      </c>
      <c r="J44" s="318"/>
      <c r="K44" s="319"/>
      <c r="L44" s="319"/>
      <c r="M44" s="307"/>
      <c r="N44" s="320"/>
      <c r="O44" s="320"/>
      <c r="P44" s="309"/>
      <c r="Q44" s="308">
        <f>+Sklop8[[#This Row],[cena/enota brez DDV v EUR]]*Sklop8[[#This Row],[Stopnja DDV (%)]]</f>
        <v>0</v>
      </c>
      <c r="R44" s="308">
        <f>+Sklop8[[#This Row],[cena/enota brez DDV v EUR]]+Sklop8[[#This Row],[Davek (EUR)]]</f>
        <v>0</v>
      </c>
      <c r="S44" s="308">
        <f>+Sklop8[[#This Row],[cena/enota brez DDV v EUR]]*Sklop8[[#This Row],[Okvirna količina]]</f>
        <v>0</v>
      </c>
      <c r="T44" s="308">
        <f>+Sklop8[[#This Row],[Končna cena/enoto mere (EUR) z DDV]]*Sklop8[[#This Row],[Okvirna količina]]</f>
        <v>0</v>
      </c>
      <c r="U44" s="321"/>
    </row>
    <row r="45" spans="1:21" s="55" customFormat="1" ht="24">
      <c r="A45" s="164" t="s">
        <v>31</v>
      </c>
      <c r="B45" s="338" t="s">
        <v>539</v>
      </c>
      <c r="C45" s="311">
        <v>30</v>
      </c>
      <c r="D45" s="77" t="s">
        <v>90</v>
      </c>
      <c r="E45" s="301"/>
      <c r="F45" s="322">
        <v>1050</v>
      </c>
      <c r="G45" s="259" t="s">
        <v>161</v>
      </c>
      <c r="H45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31.5</v>
      </c>
      <c r="I45" s="302" t="str">
        <f>IF(Sklop8[[#This Row],[ZAHTEVANA SHEMA KAKOVOSTI]]&lt;&gt;"",Sklop8[[#This Row],[Preračunana masa/volumen/kos na enoto kg]],"")</f>
        <v/>
      </c>
      <c r="J45" s="318"/>
      <c r="K45" s="319"/>
      <c r="L45" s="319"/>
      <c r="M45" s="307"/>
      <c r="N45" s="320"/>
      <c r="O45" s="320"/>
      <c r="P45" s="309"/>
      <c r="Q45" s="308">
        <f>+Sklop8[[#This Row],[cena/enota brez DDV v EUR]]*Sklop8[[#This Row],[Stopnja DDV (%)]]</f>
        <v>0</v>
      </c>
      <c r="R45" s="308">
        <f>+Sklop8[[#This Row],[cena/enota brez DDV v EUR]]+Sklop8[[#This Row],[Davek (EUR)]]</f>
        <v>0</v>
      </c>
      <c r="S45" s="308">
        <f>+Sklop8[[#This Row],[cena/enota brez DDV v EUR]]*Sklop8[[#This Row],[Okvirna količina]]</f>
        <v>0</v>
      </c>
      <c r="T45" s="308">
        <f>+Sklop8[[#This Row],[Končna cena/enoto mere (EUR) z DDV]]*Sklop8[[#This Row],[Okvirna količina]]</f>
        <v>0</v>
      </c>
      <c r="U45" s="321"/>
    </row>
    <row r="46" spans="1:21" s="55" customFormat="1" ht="24">
      <c r="A46" s="164" t="s">
        <v>32</v>
      </c>
      <c r="B46" s="317" t="s">
        <v>540</v>
      </c>
      <c r="C46" s="311">
        <v>30</v>
      </c>
      <c r="D46" s="77" t="s">
        <v>90</v>
      </c>
      <c r="E46" s="301"/>
      <c r="F46" s="322">
        <v>977</v>
      </c>
      <c r="G46" s="259" t="s">
        <v>161</v>
      </c>
      <c r="H46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29.31</v>
      </c>
      <c r="I46" s="302" t="str">
        <f>IF(Sklop8[[#This Row],[ZAHTEVANA SHEMA KAKOVOSTI]]&lt;&gt;"",Sklop8[[#This Row],[Preračunana masa/volumen/kos na enoto kg]],"")</f>
        <v/>
      </c>
      <c r="J46" s="318"/>
      <c r="K46" s="319"/>
      <c r="L46" s="319"/>
      <c r="M46" s="307"/>
      <c r="N46" s="320"/>
      <c r="O46" s="320"/>
      <c r="P46" s="309"/>
      <c r="Q46" s="308">
        <f>+Sklop8[[#This Row],[cena/enota brez DDV v EUR]]*Sklop8[[#This Row],[Stopnja DDV (%)]]</f>
        <v>0</v>
      </c>
      <c r="R46" s="308">
        <f>+Sklop8[[#This Row],[cena/enota brez DDV v EUR]]+Sklop8[[#This Row],[Davek (EUR)]]</f>
        <v>0</v>
      </c>
      <c r="S46" s="308">
        <f>+Sklop8[[#This Row],[cena/enota brez DDV v EUR]]*Sklop8[[#This Row],[Okvirna količina]]</f>
        <v>0</v>
      </c>
      <c r="T46" s="308">
        <f>+Sklop8[[#This Row],[Končna cena/enoto mere (EUR) z DDV]]*Sklop8[[#This Row],[Okvirna količina]]</f>
        <v>0</v>
      </c>
      <c r="U46" s="321"/>
    </row>
    <row r="47" spans="1:21" s="55" customFormat="1" ht="24">
      <c r="A47" s="164" t="s">
        <v>33</v>
      </c>
      <c r="B47" s="317" t="s">
        <v>541</v>
      </c>
      <c r="C47" s="311">
        <v>30</v>
      </c>
      <c r="D47" s="77" t="s">
        <v>90</v>
      </c>
      <c r="E47" s="301"/>
      <c r="F47" s="322">
        <v>624</v>
      </c>
      <c r="G47" s="259" t="s">
        <v>161</v>
      </c>
      <c r="H47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18.72</v>
      </c>
      <c r="I47" s="302" t="str">
        <f>IF(Sklop8[[#This Row],[ZAHTEVANA SHEMA KAKOVOSTI]]&lt;&gt;"",Sklop8[[#This Row],[Preračunana masa/volumen/kos na enoto kg]],"")</f>
        <v/>
      </c>
      <c r="J47" s="318"/>
      <c r="K47" s="319"/>
      <c r="L47" s="319"/>
      <c r="M47" s="307"/>
      <c r="N47" s="320"/>
      <c r="O47" s="320"/>
      <c r="P47" s="309"/>
      <c r="Q47" s="308">
        <f>+Sklop8[[#This Row],[cena/enota brez DDV v EUR]]*Sklop8[[#This Row],[Stopnja DDV (%)]]</f>
        <v>0</v>
      </c>
      <c r="R47" s="308">
        <f>+Sklop8[[#This Row],[cena/enota brez DDV v EUR]]+Sklop8[[#This Row],[Davek (EUR)]]</f>
        <v>0</v>
      </c>
      <c r="S47" s="308">
        <f>+Sklop8[[#This Row],[cena/enota brez DDV v EUR]]*Sklop8[[#This Row],[Okvirna količina]]</f>
        <v>0</v>
      </c>
      <c r="T47" s="308">
        <f>+Sklop8[[#This Row],[Končna cena/enoto mere (EUR) z DDV]]*Sklop8[[#This Row],[Okvirna količina]]</f>
        <v>0</v>
      </c>
      <c r="U47" s="321"/>
    </row>
    <row r="48" spans="1:21" s="55" customFormat="1" ht="12">
      <c r="A48" s="164" t="s">
        <v>34</v>
      </c>
      <c r="B48" s="317" t="s">
        <v>318</v>
      </c>
      <c r="C48" s="311">
        <v>30</v>
      </c>
      <c r="D48" s="77" t="s">
        <v>90</v>
      </c>
      <c r="E48" s="301"/>
      <c r="F48" s="322">
        <v>69</v>
      </c>
      <c r="G48" s="259" t="s">
        <v>161</v>
      </c>
      <c r="H48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2.0699999999999998</v>
      </c>
      <c r="I48" s="302" t="str">
        <f>IF(Sklop8[[#This Row],[ZAHTEVANA SHEMA KAKOVOSTI]]&lt;&gt;"",Sklop8[[#This Row],[Preračunana masa/volumen/kos na enoto kg]],"")</f>
        <v/>
      </c>
      <c r="J48" s="318"/>
      <c r="K48" s="319"/>
      <c r="L48" s="319"/>
      <c r="M48" s="307"/>
      <c r="N48" s="320"/>
      <c r="O48" s="320"/>
      <c r="P48" s="309"/>
      <c r="Q48" s="308">
        <f>+Sklop8[[#This Row],[cena/enota brez DDV v EUR]]*Sklop8[[#This Row],[Stopnja DDV (%)]]</f>
        <v>0</v>
      </c>
      <c r="R48" s="308">
        <f>+Sklop8[[#This Row],[cena/enota brez DDV v EUR]]+Sklop8[[#This Row],[Davek (EUR)]]</f>
        <v>0</v>
      </c>
      <c r="S48" s="308">
        <f>+Sklop8[[#This Row],[cena/enota brez DDV v EUR]]*Sklop8[[#This Row],[Okvirna količina]]</f>
        <v>0</v>
      </c>
      <c r="T48" s="308">
        <f>+Sklop8[[#This Row],[Končna cena/enoto mere (EUR) z DDV]]*Sklop8[[#This Row],[Okvirna količina]]</f>
        <v>0</v>
      </c>
      <c r="U48" s="321"/>
    </row>
    <row r="49" spans="1:22" s="55" customFormat="1" ht="12">
      <c r="A49" s="164" t="s">
        <v>35</v>
      </c>
      <c r="B49" s="338" t="s">
        <v>508</v>
      </c>
      <c r="C49" s="311">
        <v>25</v>
      </c>
      <c r="D49" s="77" t="s">
        <v>90</v>
      </c>
      <c r="E49" s="301"/>
      <c r="F49" s="322">
        <v>80</v>
      </c>
      <c r="G49" s="259" t="s">
        <v>161</v>
      </c>
      <c r="H4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9" s="302" t="str">
        <f>IF(Sklop8[[#This Row],[ZAHTEVANA SHEMA KAKOVOSTI]]&lt;&gt;"",Sklop8[[#This Row],[Preračunana masa/volumen/kos na enoto kg]],"")</f>
        <v/>
      </c>
      <c r="J49" s="318"/>
      <c r="K49" s="319"/>
      <c r="L49" s="319"/>
      <c r="M49" s="307"/>
      <c r="N49" s="320"/>
      <c r="O49" s="320"/>
      <c r="P49" s="309"/>
      <c r="Q49" s="308">
        <f>+Sklop8[[#This Row],[cena/enota brez DDV v EUR]]*Sklop8[[#This Row],[Stopnja DDV (%)]]</f>
        <v>0</v>
      </c>
      <c r="R49" s="308">
        <f>+Sklop8[[#This Row],[cena/enota brez DDV v EUR]]+Sklop8[[#This Row],[Davek (EUR)]]</f>
        <v>0</v>
      </c>
      <c r="S49" s="308">
        <f>+Sklop8[[#This Row],[cena/enota brez DDV v EUR]]*Sklop8[[#This Row],[Okvirna količina]]</f>
        <v>0</v>
      </c>
      <c r="T49" s="308">
        <f>+Sklop8[[#This Row],[Končna cena/enoto mere (EUR) z DDV]]*Sklop8[[#This Row],[Okvirna količina]]</f>
        <v>0</v>
      </c>
      <c r="U49" s="321"/>
    </row>
    <row r="50" spans="1:22" s="55" customFormat="1" ht="24">
      <c r="A50" s="164" t="s">
        <v>36</v>
      </c>
      <c r="B50" s="317" t="s">
        <v>319</v>
      </c>
      <c r="C50" s="311">
        <v>35</v>
      </c>
      <c r="D50" s="77" t="s">
        <v>90</v>
      </c>
      <c r="E50" s="301"/>
      <c r="F50" s="322">
        <v>110</v>
      </c>
      <c r="G50" s="259" t="s">
        <v>161</v>
      </c>
      <c r="H5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3.8500000000000005</v>
      </c>
      <c r="I50" s="302" t="str">
        <f>IF(Sklop8[[#This Row],[ZAHTEVANA SHEMA KAKOVOSTI]]&lt;&gt;"",Sklop8[[#This Row],[Preračunana masa/volumen/kos na enoto kg]],"")</f>
        <v/>
      </c>
      <c r="J50" s="318"/>
      <c r="K50" s="319"/>
      <c r="L50" s="319"/>
      <c r="M50" s="307"/>
      <c r="N50" s="320"/>
      <c r="O50" s="320"/>
      <c r="P50" s="309"/>
      <c r="Q50" s="308">
        <f>+Sklop8[[#This Row],[cena/enota brez DDV v EUR]]*Sklop8[[#This Row],[Stopnja DDV (%)]]</f>
        <v>0</v>
      </c>
      <c r="R50" s="308">
        <f>+Sklop8[[#This Row],[cena/enota brez DDV v EUR]]+Sklop8[[#This Row],[Davek (EUR)]]</f>
        <v>0</v>
      </c>
      <c r="S50" s="308">
        <f>+Sklop8[[#This Row],[cena/enota brez DDV v EUR]]*Sklop8[[#This Row],[Okvirna količina]]</f>
        <v>0</v>
      </c>
      <c r="T50" s="308">
        <f>+Sklop8[[#This Row],[Končna cena/enoto mere (EUR) z DDV]]*Sklop8[[#This Row],[Okvirna količina]]</f>
        <v>0</v>
      </c>
      <c r="U50" s="321"/>
    </row>
    <row r="51" spans="1:22" s="55" customFormat="1" ht="24">
      <c r="A51" s="164" t="s">
        <v>37</v>
      </c>
      <c r="B51" s="317" t="s">
        <v>493</v>
      </c>
      <c r="C51" s="311">
        <v>35</v>
      </c>
      <c r="D51" s="77" t="s">
        <v>90</v>
      </c>
      <c r="E51" s="301"/>
      <c r="F51" s="322">
        <v>350</v>
      </c>
      <c r="G51" s="259" t="s">
        <v>161</v>
      </c>
      <c r="H5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12.250000000000002</v>
      </c>
      <c r="I51" s="302" t="str">
        <f>IF(Sklop8[[#This Row],[ZAHTEVANA SHEMA KAKOVOSTI]]&lt;&gt;"",Sklop8[[#This Row],[Preračunana masa/volumen/kos na enoto kg]],"")</f>
        <v/>
      </c>
      <c r="J51" s="318"/>
      <c r="K51" s="319"/>
      <c r="L51" s="319"/>
      <c r="M51" s="307"/>
      <c r="N51" s="320"/>
      <c r="O51" s="320"/>
      <c r="P51" s="309"/>
      <c r="Q51" s="308">
        <f>+Sklop8[[#This Row],[cena/enota brez DDV v EUR]]*Sklop8[[#This Row],[Stopnja DDV (%)]]</f>
        <v>0</v>
      </c>
      <c r="R51" s="308">
        <f>+Sklop8[[#This Row],[cena/enota brez DDV v EUR]]+Sklop8[[#This Row],[Davek (EUR)]]</f>
        <v>0</v>
      </c>
      <c r="S51" s="308">
        <f>+Sklop8[[#This Row],[cena/enota brez DDV v EUR]]*Sklop8[[#This Row],[Okvirna količina]]</f>
        <v>0</v>
      </c>
      <c r="T51" s="308">
        <f>+Sklop8[[#This Row],[Končna cena/enoto mere (EUR) z DDV]]*Sklop8[[#This Row],[Okvirna količina]]</f>
        <v>0</v>
      </c>
      <c r="U51" s="321"/>
    </row>
    <row r="52" spans="1:22" s="55" customFormat="1" ht="24">
      <c r="A52" s="164" t="s">
        <v>38</v>
      </c>
      <c r="B52" s="317" t="s">
        <v>494</v>
      </c>
      <c r="C52" s="311">
        <v>35</v>
      </c>
      <c r="D52" s="77" t="s">
        <v>90</v>
      </c>
      <c r="E52" s="301"/>
      <c r="F52" s="322">
        <v>400</v>
      </c>
      <c r="G52" s="259" t="s">
        <v>161</v>
      </c>
      <c r="H5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14.000000000000002</v>
      </c>
      <c r="I52" s="302" t="str">
        <f>IF(Sklop8[[#This Row],[ZAHTEVANA SHEMA KAKOVOSTI]]&lt;&gt;"",Sklop8[[#This Row],[Preračunana masa/volumen/kos na enoto kg]],"")</f>
        <v/>
      </c>
      <c r="J52" s="318"/>
      <c r="K52" s="319"/>
      <c r="L52" s="319"/>
      <c r="M52" s="307"/>
      <c r="N52" s="320"/>
      <c r="O52" s="320"/>
      <c r="P52" s="309"/>
      <c r="Q52" s="308">
        <f>+Sklop8[[#This Row],[cena/enota brez DDV v EUR]]*Sklop8[[#This Row],[Stopnja DDV (%)]]</f>
        <v>0</v>
      </c>
      <c r="R52" s="308">
        <f>+Sklop8[[#This Row],[cena/enota brez DDV v EUR]]+Sklop8[[#This Row],[Davek (EUR)]]</f>
        <v>0</v>
      </c>
      <c r="S52" s="308">
        <f>+Sklop8[[#This Row],[cena/enota brez DDV v EUR]]*Sklop8[[#This Row],[Okvirna količina]]</f>
        <v>0</v>
      </c>
      <c r="T52" s="308">
        <f>+Sklop8[[#This Row],[Končna cena/enoto mere (EUR) z DDV]]*Sklop8[[#This Row],[Okvirna količina]]</f>
        <v>0</v>
      </c>
      <c r="U52" s="321"/>
    </row>
    <row r="53" spans="1:22" ht="27" customHeight="1">
      <c r="A53" s="200" t="s">
        <v>114</v>
      </c>
      <c r="B53" s="201"/>
      <c r="C53" s="202"/>
      <c r="D53" s="202"/>
      <c r="E53" s="203"/>
      <c r="F53" s="204"/>
      <c r="G53" s="205"/>
      <c r="H53" s="206">
        <f>SUBTOTAL(109,Sklop8[Preračunana masa/volumen/kos na enoto kg])</f>
        <v>7023.8499999999995</v>
      </c>
      <c r="I53" s="206">
        <f>SUBTOTAL(109,Sklop8[Živila iz shem kakovosti (kg)])</f>
        <v>0</v>
      </c>
      <c r="J53" s="204"/>
      <c r="K53" s="207"/>
      <c r="L53" s="207"/>
      <c r="M53" s="208"/>
      <c r="N53" s="209"/>
      <c r="O53" s="209"/>
      <c r="P53" s="209"/>
      <c r="Q53" s="210"/>
      <c r="R53" s="204"/>
      <c r="S53" s="210">
        <f>SUBTOTAL(109,Sklop8[Vrednost za okvirno količino (EUR) brez DDV])</f>
        <v>0</v>
      </c>
      <c r="T53" s="210">
        <f>SUBTOTAL(109,Sklop8[Vrednost za okvirno količino (EUR) z DDV])</f>
        <v>0</v>
      </c>
      <c r="U53" s="211" t="s">
        <v>162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110</v>
      </c>
      <c r="B55" s="16"/>
      <c r="C55" s="28"/>
      <c r="D55" s="28"/>
      <c r="E55" s="101"/>
      <c r="Q55" s="48"/>
      <c r="R55" s="48"/>
      <c r="S55" s="48"/>
      <c r="T55" s="48"/>
    </row>
    <row r="56" spans="1:22">
      <c r="A56" s="11" t="s">
        <v>112</v>
      </c>
      <c r="B56" s="16"/>
      <c r="C56" s="28"/>
      <c r="D56" s="28"/>
      <c r="E56" s="101"/>
    </row>
    <row r="57" spans="1:22">
      <c r="A57" s="96" t="s">
        <v>157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110" t="s">
        <v>149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435" t="s">
        <v>175</v>
      </c>
      <c r="B59" s="435"/>
      <c r="C59" s="435"/>
      <c r="D59" s="435"/>
      <c r="E59" s="435"/>
      <c r="F59" s="435"/>
      <c r="G59" s="435"/>
      <c r="H59" s="435"/>
      <c r="I59" s="435"/>
      <c r="J59" s="435"/>
      <c r="K59" s="435"/>
      <c r="L59" s="435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ht="12.75" customHeight="1">
      <c r="A60" s="110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3"/>
      <c r="N60" s="113"/>
      <c r="O60" s="113"/>
      <c r="P60" s="113"/>
      <c r="Q60" s="113"/>
      <c r="R60" s="113"/>
      <c r="S60" s="113"/>
      <c r="T60" s="113"/>
      <c r="U60" s="113"/>
      <c r="V60" s="113"/>
    </row>
    <row r="61" spans="1:22" ht="12.75" customHeight="1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3"/>
      <c r="N61" s="113"/>
      <c r="O61" s="113"/>
      <c r="P61" s="113"/>
      <c r="Q61" s="113"/>
      <c r="R61" s="113"/>
      <c r="S61" s="113"/>
      <c r="T61" s="113"/>
      <c r="U61" s="113"/>
      <c r="V61" s="113"/>
    </row>
    <row r="62" spans="1:22">
      <c r="A62" s="96" t="s">
        <v>51</v>
      </c>
      <c r="F62" s="68"/>
      <c r="G62" s="68" t="s">
        <v>52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53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U62:U1048576 J62:P1048576 J1:P15 J53:P57 N16:P52 J16:J52 U1:U57" name="Obseg1"/>
    <protectedRange sqref="J60:P61 U60:U61" name="Obseg1_2"/>
    <protectedRange sqref="U59 M59:P59" name="Obseg1_2_1"/>
    <protectedRange sqref="J58:L58" name="Obseg1_1"/>
    <protectedRange sqref="J59:L59" name="Obseg1_2_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54" max="20" man="1"/>
    <brk id="14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zoomScaleNormal="100" zoomScaleSheetLayoutView="100" workbookViewId="0">
      <selection activeCell="C21" sqref="C21"/>
    </sheetView>
  </sheetViews>
  <sheetFormatPr defaultColWidth="8.85546875" defaultRowHeight="12.75"/>
  <cols>
    <col min="1" max="1" width="3.5703125" style="11" customWidth="1"/>
    <col min="2" max="2" width="36.140625" style="17" customWidth="1"/>
    <col min="3" max="3" width="13.2851562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pred_rekapitulacija'!B22</f>
        <v>ŽITA IN MLEVSKI IZDELKI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0" t="s">
        <v>495</v>
      </c>
      <c r="C16" s="151">
        <v>1</v>
      </c>
      <c r="D16" s="77" t="s">
        <v>0</v>
      </c>
      <c r="E16" s="158"/>
      <c r="F16" s="233">
        <v>40</v>
      </c>
      <c r="G16" s="258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80" t="str">
        <f>IF(Sklop9[[#This Row],[ZAHTEVANA SHEMA KAKOVOSTI]]&lt;&gt;"",Sklop9[[#This Row],[Preračunana masa/volumen/kos na enoto kg]],"")</f>
        <v/>
      </c>
      <c r="J16" s="87"/>
      <c r="K16" s="294"/>
      <c r="L16" s="136"/>
      <c r="M16" s="136"/>
      <c r="N16" s="137"/>
      <c r="O16" s="136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36"/>
    </row>
    <row r="17" spans="1:22" s="55" customFormat="1" ht="12">
      <c r="A17" s="79" t="s">
        <v>3</v>
      </c>
      <c r="B17" s="190" t="s">
        <v>320</v>
      </c>
      <c r="C17" s="151">
        <v>2</v>
      </c>
      <c r="D17" s="77" t="s">
        <v>0</v>
      </c>
      <c r="E17" s="158"/>
      <c r="F17" s="233">
        <v>70</v>
      </c>
      <c r="G17" s="259" t="s">
        <v>161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17" s="80" t="str">
        <f>IF(Sklop9[[#This Row],[ZAHTEVANA SHEMA KAKOVOSTI]]&lt;&gt;"",Sklop9[[#This Row],[Preračunana masa/volumen/kos na enoto kg]],"")</f>
        <v/>
      </c>
      <c r="J17" s="88"/>
      <c r="K17" s="264"/>
      <c r="L17" s="136"/>
      <c r="M17" s="136"/>
      <c r="N17" s="139"/>
      <c r="O17" s="13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36"/>
    </row>
    <row r="18" spans="1:22" s="55" customFormat="1" ht="12">
      <c r="A18" s="79" t="s">
        <v>4</v>
      </c>
      <c r="B18" s="255" t="s">
        <v>496</v>
      </c>
      <c r="C18" s="151">
        <v>1</v>
      </c>
      <c r="D18" s="77" t="s">
        <v>0</v>
      </c>
      <c r="E18" s="158"/>
      <c r="F18" s="236">
        <v>177</v>
      </c>
      <c r="G18" s="259" t="s">
        <v>161</v>
      </c>
      <c r="H18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177</v>
      </c>
      <c r="I18" s="187" t="str">
        <f>IF(Sklop9[[#This Row],[ZAHTEVANA SHEMA KAKOVOSTI]]&lt;&gt;"",Sklop9[[#This Row],[Preračunana masa/volumen/kos na enoto kg]],"")</f>
        <v/>
      </c>
      <c r="J18" s="188"/>
      <c r="K18" s="251"/>
      <c r="L18" s="136"/>
      <c r="M18" s="136"/>
      <c r="N18" s="239"/>
      <c r="O18" s="136"/>
      <c r="P18" s="240"/>
      <c r="Q18" s="241">
        <f>+Sklop9[[#This Row],[cena/enota brez DDV v EUR]]*Sklop9[[#This Row],[Stopnja DDV (%)]]</f>
        <v>0</v>
      </c>
      <c r="R18" s="241">
        <f>+Sklop9[[#This Row],[cena/enota brez DDV v EUR]]+Sklop9[[#This Row],[Davek (EUR)]]</f>
        <v>0</v>
      </c>
      <c r="S18" s="241">
        <f>+Sklop9[[#This Row],[cena/enota brez DDV v EUR]]*Sklop9[[#This Row],[Okvirna količina]]</f>
        <v>0</v>
      </c>
      <c r="T18" s="241">
        <f>+Sklop9[[#This Row],[Končna cena/enoto mere (EUR) z DDV]]*Sklop9[[#This Row],[Okvirna količina]]</f>
        <v>0</v>
      </c>
      <c r="U18" s="136"/>
    </row>
    <row r="19" spans="1:22" s="55" customFormat="1" ht="12">
      <c r="A19" s="460" t="s">
        <v>5</v>
      </c>
      <c r="B19" s="461" t="s">
        <v>497</v>
      </c>
      <c r="C19" s="462" t="s">
        <v>598</v>
      </c>
      <c r="D19" s="77"/>
      <c r="E19" s="158"/>
      <c r="F19" s="236"/>
      <c r="G19" s="259"/>
      <c r="H19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19" s="187" t="str">
        <f>IF(Sklop9[[#This Row],[ZAHTEVANA SHEMA KAKOVOSTI]]&lt;&gt;"",Sklop9[[#This Row],[Preračunana masa/volumen/kos na enoto kg]],"")</f>
        <v/>
      </c>
      <c r="J19" s="188"/>
      <c r="K19" s="251"/>
      <c r="L19" s="136"/>
      <c r="M19" s="136"/>
      <c r="N19" s="239"/>
      <c r="O19" s="136"/>
      <c r="P19" s="240"/>
      <c r="Q19" s="241">
        <f>+Sklop9[[#This Row],[cena/enota brez DDV v EUR]]*Sklop9[[#This Row],[Stopnja DDV (%)]]</f>
        <v>0</v>
      </c>
      <c r="R19" s="241">
        <f>+Sklop9[[#This Row],[cena/enota brez DDV v EUR]]+Sklop9[[#This Row],[Davek (EUR)]]</f>
        <v>0</v>
      </c>
      <c r="S19" s="241">
        <f>+Sklop9[[#This Row],[cena/enota brez DDV v EUR]]*Sklop9[[#This Row],[Okvirna količina]]</f>
        <v>0</v>
      </c>
      <c r="T19" s="241">
        <f>+Sklop9[[#This Row],[Končna cena/enoto mere (EUR) z DDV]]*Sklop9[[#This Row],[Okvirna količina]]</f>
        <v>0</v>
      </c>
      <c r="U19" s="136"/>
    </row>
    <row r="20" spans="1:22" s="55" customFormat="1" ht="12">
      <c r="A20" s="79" t="s">
        <v>6</v>
      </c>
      <c r="B20" s="255" t="s">
        <v>321</v>
      </c>
      <c r="C20" s="151">
        <v>1</v>
      </c>
      <c r="D20" s="77" t="s">
        <v>0</v>
      </c>
      <c r="E20" s="158"/>
      <c r="F20" s="236">
        <v>16</v>
      </c>
      <c r="G20" s="259" t="s">
        <v>161</v>
      </c>
      <c r="H20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20" s="187" t="str">
        <f>IF(Sklop9[[#This Row],[ZAHTEVANA SHEMA KAKOVOSTI]]&lt;&gt;"",Sklop9[[#This Row],[Preračunana masa/volumen/kos na enoto kg]],"")</f>
        <v/>
      </c>
      <c r="J20" s="188"/>
      <c r="K20" s="251"/>
      <c r="L20" s="136"/>
      <c r="M20" s="136"/>
      <c r="N20" s="239"/>
      <c r="O20" s="136"/>
      <c r="P20" s="240"/>
      <c r="Q20" s="241">
        <f>+Sklop9[[#This Row],[cena/enota brez DDV v EUR]]*Sklop9[[#This Row],[Stopnja DDV (%)]]</f>
        <v>0</v>
      </c>
      <c r="R20" s="241">
        <f>+Sklop9[[#This Row],[cena/enota brez DDV v EUR]]+Sklop9[[#This Row],[Davek (EUR)]]</f>
        <v>0</v>
      </c>
      <c r="S20" s="241">
        <f>+Sklop9[[#This Row],[cena/enota brez DDV v EUR]]*Sklop9[[#This Row],[Okvirna količina]]</f>
        <v>0</v>
      </c>
      <c r="T20" s="241">
        <f>+Sklop9[[#This Row],[Končna cena/enoto mere (EUR) z DDV]]*Sklop9[[#This Row],[Okvirna količina]]</f>
        <v>0</v>
      </c>
      <c r="U20" s="136"/>
    </row>
    <row r="21" spans="1:22" s="55" customFormat="1" ht="12">
      <c r="A21" s="79" t="s">
        <v>7</v>
      </c>
      <c r="B21" s="255" t="s">
        <v>322</v>
      </c>
      <c r="C21" s="151">
        <v>0.5</v>
      </c>
      <c r="D21" s="77" t="s">
        <v>0</v>
      </c>
      <c r="E21" s="158"/>
      <c r="F21" s="236">
        <v>7</v>
      </c>
      <c r="G21" s="259" t="s">
        <v>161</v>
      </c>
      <c r="H21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</v>
      </c>
      <c r="I21" s="187" t="str">
        <f>IF(Sklop9[[#This Row],[ZAHTEVANA SHEMA KAKOVOSTI]]&lt;&gt;"",Sklop9[[#This Row],[Preračunana masa/volumen/kos na enoto kg]],"")</f>
        <v/>
      </c>
      <c r="J21" s="188"/>
      <c r="K21" s="251"/>
      <c r="L21" s="136"/>
      <c r="M21" s="136"/>
      <c r="N21" s="239"/>
      <c r="O21" s="136"/>
      <c r="P21" s="240"/>
      <c r="Q21" s="241">
        <f>+Sklop9[[#This Row],[cena/enota brez DDV v EUR]]*Sklop9[[#This Row],[Stopnja DDV (%)]]</f>
        <v>0</v>
      </c>
      <c r="R21" s="241">
        <f>+Sklop9[[#This Row],[cena/enota brez DDV v EUR]]+Sklop9[[#This Row],[Davek (EUR)]]</f>
        <v>0</v>
      </c>
      <c r="S21" s="241">
        <f>+Sklop9[[#This Row],[cena/enota brez DDV v EUR]]*Sklop9[[#This Row],[Okvirna količina]]</f>
        <v>0</v>
      </c>
      <c r="T21" s="241">
        <f>+Sklop9[[#This Row],[Končna cena/enoto mere (EUR) z DDV]]*Sklop9[[#This Row],[Okvirna količina]]</f>
        <v>0</v>
      </c>
      <c r="U21" s="136"/>
    </row>
    <row r="22" spans="1:22" s="55" customFormat="1" ht="12">
      <c r="A22" s="79" t="s">
        <v>8</v>
      </c>
      <c r="B22" s="255" t="s">
        <v>498</v>
      </c>
      <c r="C22" s="151">
        <v>10</v>
      </c>
      <c r="D22" s="77" t="s">
        <v>0</v>
      </c>
      <c r="E22" s="158"/>
      <c r="F22" s="236">
        <v>5</v>
      </c>
      <c r="G22" s="259" t="s">
        <v>161</v>
      </c>
      <c r="H22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87" t="str">
        <f>IF(Sklop9[[#This Row],[ZAHTEVANA SHEMA KAKOVOSTI]]&lt;&gt;"",Sklop9[[#This Row],[Preračunana masa/volumen/kos na enoto kg]],"")</f>
        <v/>
      </c>
      <c r="J22" s="188"/>
      <c r="K22" s="251"/>
      <c r="L22" s="136"/>
      <c r="M22" s="136"/>
      <c r="N22" s="239"/>
      <c r="O22" s="136"/>
      <c r="P22" s="240"/>
      <c r="Q22" s="241">
        <f>+Sklop9[[#This Row],[cena/enota brez DDV v EUR]]*Sklop9[[#This Row],[Stopnja DDV (%)]]</f>
        <v>0</v>
      </c>
      <c r="R22" s="241">
        <f>+Sklop9[[#This Row],[cena/enota brez DDV v EUR]]+Sklop9[[#This Row],[Davek (EUR)]]</f>
        <v>0</v>
      </c>
      <c r="S22" s="241">
        <f>+Sklop9[[#This Row],[cena/enota brez DDV v EUR]]*Sklop9[[#This Row],[Okvirna količina]]</f>
        <v>0</v>
      </c>
      <c r="T22" s="241">
        <f>+Sklop9[[#This Row],[Končna cena/enoto mere (EUR) z DDV]]*Sklop9[[#This Row],[Okvirna količina]]</f>
        <v>0</v>
      </c>
      <c r="U22" s="136"/>
    </row>
    <row r="23" spans="1:22" s="55" customFormat="1" ht="12">
      <c r="A23" s="79" t="s">
        <v>9</v>
      </c>
      <c r="B23" s="255" t="s">
        <v>323</v>
      </c>
      <c r="C23" s="151">
        <v>5</v>
      </c>
      <c r="D23" s="77" t="s">
        <v>0</v>
      </c>
      <c r="E23" s="158"/>
      <c r="F23" s="236">
        <v>133</v>
      </c>
      <c r="G23" s="259" t="s">
        <v>161</v>
      </c>
      <c r="H23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665</v>
      </c>
      <c r="I23" s="187" t="str">
        <f>IF(Sklop9[[#This Row],[ZAHTEVANA SHEMA KAKOVOSTI]]&lt;&gt;"",Sklop9[[#This Row],[Preračunana masa/volumen/kos na enoto kg]],"")</f>
        <v/>
      </c>
      <c r="J23" s="188"/>
      <c r="K23" s="251"/>
      <c r="L23" s="136"/>
      <c r="M23" s="136"/>
      <c r="N23" s="239"/>
      <c r="O23" s="136"/>
      <c r="P23" s="240"/>
      <c r="Q23" s="241">
        <f>+Sklop9[[#This Row],[cena/enota brez DDV v EUR]]*Sklop9[[#This Row],[Stopnja DDV (%)]]</f>
        <v>0</v>
      </c>
      <c r="R23" s="241">
        <f>+Sklop9[[#This Row],[cena/enota brez DDV v EUR]]+Sklop9[[#This Row],[Davek (EUR)]]</f>
        <v>0</v>
      </c>
      <c r="S23" s="241">
        <f>+Sklop9[[#This Row],[cena/enota brez DDV v EUR]]*Sklop9[[#This Row],[Okvirna količina]]</f>
        <v>0</v>
      </c>
      <c r="T23" s="241">
        <f>+Sklop9[[#This Row],[Končna cena/enoto mere (EUR) z DDV]]*Sklop9[[#This Row],[Okvirna količina]]</f>
        <v>0</v>
      </c>
      <c r="U23" s="136"/>
    </row>
    <row r="24" spans="1:22" s="55" customFormat="1" ht="12">
      <c r="A24" s="79" t="s">
        <v>10</v>
      </c>
      <c r="B24" s="310" t="s">
        <v>499</v>
      </c>
      <c r="C24" s="151">
        <v>1</v>
      </c>
      <c r="D24" s="77" t="s">
        <v>0</v>
      </c>
      <c r="E24" s="301"/>
      <c r="F24" s="395">
        <v>22</v>
      </c>
      <c r="G24" s="259" t="s">
        <v>161</v>
      </c>
      <c r="H24" s="3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</v>
      </c>
      <c r="I24" s="302" t="str">
        <f>IF(Sklop9[[#This Row],[ZAHTEVANA SHEMA KAKOVOSTI]]&lt;&gt;"",Sklop9[[#This Row],[Preračunana masa/volumen/kos na enoto kg]],"")</f>
        <v/>
      </c>
      <c r="J24" s="305"/>
      <c r="K24" s="319"/>
      <c r="L24" s="319"/>
      <c r="M24" s="307"/>
      <c r="N24" s="320"/>
      <c r="O24" s="320"/>
      <c r="P24" s="309"/>
      <c r="Q24" s="308">
        <f>+Sklop9[[#This Row],[cena/enota brez DDV v EUR]]*Sklop9[[#This Row],[Stopnja DDV (%)]]</f>
        <v>0</v>
      </c>
      <c r="R24" s="308">
        <f>+Sklop9[[#This Row],[cena/enota brez DDV v EUR]]+Sklop9[[#This Row],[Davek (EUR)]]</f>
        <v>0</v>
      </c>
      <c r="S24" s="308">
        <f>+Sklop9[[#This Row],[cena/enota brez DDV v EUR]]*Sklop9[[#This Row],[Okvirna količina]]</f>
        <v>0</v>
      </c>
      <c r="T24" s="308">
        <f>+Sklop9[[#This Row],[Končna cena/enoto mere (EUR) z DDV]]*Sklop9[[#This Row],[Okvirna količina]]</f>
        <v>0</v>
      </c>
      <c r="U24" s="323"/>
    </row>
    <row r="25" spans="1:22" s="55" customFormat="1" ht="12">
      <c r="A25" s="460" t="s">
        <v>11</v>
      </c>
      <c r="B25" s="461" t="s">
        <v>324</v>
      </c>
      <c r="C25" s="462" t="s">
        <v>598</v>
      </c>
      <c r="D25" s="77"/>
      <c r="E25" s="158"/>
      <c r="F25" s="236"/>
      <c r="G25" s="259"/>
      <c r="H25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5" s="187" t="str">
        <f>IF(Sklop9[[#This Row],[ZAHTEVANA SHEMA KAKOVOSTI]]&lt;&gt;"",Sklop9[[#This Row],[Preračunana masa/volumen/kos na enoto kg]],"")</f>
        <v/>
      </c>
      <c r="J25" s="188"/>
      <c r="K25" s="251"/>
      <c r="L25" s="136"/>
      <c r="M25" s="136"/>
      <c r="N25" s="239"/>
      <c r="O25" s="136"/>
      <c r="P25" s="240"/>
      <c r="Q25" s="241">
        <f>+Sklop9[[#This Row],[cena/enota brez DDV v EUR]]*Sklop9[[#This Row],[Stopnja DDV (%)]]</f>
        <v>0</v>
      </c>
      <c r="R25" s="241">
        <f>+Sklop9[[#This Row],[cena/enota brez DDV v EUR]]+Sklop9[[#This Row],[Davek (EUR)]]</f>
        <v>0</v>
      </c>
      <c r="S25" s="241">
        <f>+Sklop9[[#This Row],[cena/enota brez DDV v EUR]]*Sklop9[[#This Row],[Okvirna količina]]</f>
        <v>0</v>
      </c>
      <c r="T25" s="241">
        <f>+Sklop9[[#This Row],[Končna cena/enoto mere (EUR) z DDV]]*Sklop9[[#This Row],[Okvirna količina]]</f>
        <v>0</v>
      </c>
      <c r="U25" s="136"/>
    </row>
    <row r="26" spans="1:22">
      <c r="A26" s="200" t="s">
        <v>114</v>
      </c>
      <c r="B26" s="201"/>
      <c r="C26" s="202"/>
      <c r="D26" s="202"/>
      <c r="E26" s="203"/>
      <c r="F26" s="204"/>
      <c r="G26" s="205"/>
      <c r="H26" s="206">
        <f>SUBTOTAL(109,Sklop9[Preračunana masa/volumen/kos na enoto kg])</f>
        <v>1113.5</v>
      </c>
      <c r="I26" s="206">
        <f>SUBTOTAL(109,Sklop9[Živila iz shem kakovosti (kg)])</f>
        <v>0</v>
      </c>
      <c r="J26" s="204"/>
      <c r="K26" s="207"/>
      <c r="L26" s="207"/>
      <c r="M26" s="208"/>
      <c r="N26" s="209"/>
      <c r="O26" s="209"/>
      <c r="P26" s="209"/>
      <c r="Q26" s="210"/>
      <c r="R26" s="204"/>
      <c r="S26" s="210">
        <f>SUBTOTAL(109,Sklop9[Vrednost za okvirno količino (EUR) brez DDV])</f>
        <v>0</v>
      </c>
      <c r="T26" s="210">
        <f>SUBTOTAL(109,Sklop9[Vrednost za okvirno količino (EUR) z DDV])</f>
        <v>0</v>
      </c>
      <c r="U26" s="211">
        <f>SUBTOTAL(103,Sklop9[Shema kakovosti
(nacionalne, evropske)
])</f>
        <v>0</v>
      </c>
    </row>
    <row r="27" spans="1:22">
      <c r="A27" s="48" t="s">
        <v>110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112</v>
      </c>
      <c r="B28" s="16"/>
      <c r="C28" s="28"/>
      <c r="D28" s="28"/>
      <c r="E28" s="101"/>
    </row>
    <row r="29" spans="1:22">
      <c r="A29" s="96" t="s">
        <v>157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108"/>
    </row>
    <row r="30" spans="1:22" ht="12.75" customHeight="1">
      <c r="A30" s="110" t="s">
        <v>149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2">
      <c r="A31" s="435" t="s">
        <v>175</v>
      </c>
      <c r="B31" s="435"/>
      <c r="C31" s="435"/>
      <c r="D31" s="435"/>
      <c r="E31" s="435"/>
      <c r="F31" s="435"/>
      <c r="G31" s="435"/>
      <c r="H31" s="435"/>
      <c r="I31" s="435"/>
      <c r="J31" s="435"/>
      <c r="K31" s="435"/>
      <c r="L31" s="435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12.75" customHeight="1">
      <c r="A32" s="423"/>
      <c r="B32" s="423"/>
      <c r="C32" s="423"/>
      <c r="D32" s="423"/>
      <c r="E32" s="423"/>
      <c r="F32" s="423"/>
      <c r="G32" s="423"/>
      <c r="H32" s="423"/>
      <c r="I32" s="423"/>
      <c r="J32" s="423"/>
      <c r="K32" s="423"/>
      <c r="L32" s="423"/>
      <c r="N32" s="29"/>
      <c r="O32" s="29"/>
      <c r="P32" s="29"/>
      <c r="Q32" s="29"/>
      <c r="R32" s="29"/>
    </row>
    <row r="33" spans="1:21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96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101"/>
    </row>
  </sheetData>
  <sheetProtection insertRows="0" deleteRows="0"/>
  <protectedRanges>
    <protectedRange sqref="J34:P1048576 M32:P33 J1:P30 U1:U30 U32:U1048576" name="Obseg1"/>
    <protectedRange sqref="U31 M31:P31" name="Obseg1_2_1_2"/>
    <protectedRange sqref="J31:L31" name="Obseg1_2_1_1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8"/>
  <sheetViews>
    <sheetView topLeftCell="A4" zoomScale="106" zoomScaleNormal="106" zoomScaleSheetLayoutView="100" workbookViewId="0">
      <selection activeCell="G38" sqref="G3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pred_rekapitulacija'!B23</f>
        <v>ZAMRZNJENI IZDELKI IZ TESTA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85" t="s">
        <v>501</v>
      </c>
      <c r="C16" s="77" t="s">
        <v>581</v>
      </c>
      <c r="D16" s="104" t="s">
        <v>0</v>
      </c>
      <c r="E16" s="100"/>
      <c r="F16" s="228">
        <v>78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78</v>
      </c>
      <c r="I16" s="80" t="str">
        <f>IF(Sklop10[[#This Row],[ZAHTEVANA SHEMA KAKOVOSTI]]&lt;&gt;"",Sklop10[[#This Row],[Preračunana masa/volumen/kos na enoto kg]],"")</f>
        <v/>
      </c>
      <c r="J16" s="87"/>
      <c r="K16" s="136"/>
      <c r="L16" s="136"/>
      <c r="M16" s="136"/>
      <c r="N16" s="137"/>
      <c r="O16" s="137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7"/>
    </row>
    <row r="17" spans="1:22" s="55" customFormat="1" ht="12">
      <c r="A17" s="79" t="s">
        <v>3</v>
      </c>
      <c r="B17" s="185" t="s">
        <v>583</v>
      </c>
      <c r="C17" s="77" t="s">
        <v>581</v>
      </c>
      <c r="D17" s="104" t="s">
        <v>0</v>
      </c>
      <c r="E17" s="100"/>
      <c r="F17" s="228">
        <v>65</v>
      </c>
      <c r="G17" s="104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</v>
      </c>
      <c r="I17" s="80" t="str">
        <f>IF(Sklop10[[#This Row],[ZAHTEVANA SHEMA KAKOVOSTI]]&lt;&gt;"",Sklop10[[#This Row],[Preračunana masa/volumen/kos na enoto kg]],"")</f>
        <v/>
      </c>
      <c r="J17" s="88"/>
      <c r="K17" s="136"/>
      <c r="L17" s="136"/>
      <c r="M17" s="136"/>
      <c r="N17" s="139"/>
      <c r="O17" s="137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7"/>
    </row>
    <row r="18" spans="1:22" s="55" customFormat="1" ht="12">
      <c r="A18" s="79" t="s">
        <v>4</v>
      </c>
      <c r="B18" s="291" t="s">
        <v>582</v>
      </c>
      <c r="C18" s="77" t="s">
        <v>581</v>
      </c>
      <c r="D18" s="104" t="s">
        <v>0</v>
      </c>
      <c r="E18" s="158"/>
      <c r="F18" s="292">
        <v>35</v>
      </c>
      <c r="G18" s="104" t="s">
        <v>0</v>
      </c>
      <c r="H18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8" s="187" t="str">
        <f>IF(Sklop10[[#This Row],[ZAHTEVANA SHEMA KAKOVOSTI]]&lt;&gt;"",Sklop10[[#This Row],[Preračunana masa/volumen/kos na enoto kg]],"")</f>
        <v/>
      </c>
      <c r="J18" s="188"/>
      <c r="K18" s="251"/>
      <c r="L18" s="251"/>
      <c r="M18" s="238"/>
      <c r="N18" s="239"/>
      <c r="O18" s="239"/>
      <c r="P18" s="240"/>
      <c r="Q18" s="241">
        <f>+Sklop10[[#This Row],[cena/enota brez DDV v EUR]]*Sklop10[[#This Row],[Stopnja DDV (%)]]</f>
        <v>0</v>
      </c>
      <c r="R18" s="241">
        <f>+Sklop10[[#This Row],[cena/enota brez DDV v EUR]]+Sklop10[[#This Row],[Davek (EUR)]]</f>
        <v>0</v>
      </c>
      <c r="S18" s="241">
        <f>+Sklop10[[#This Row],[cena/enota brez DDV v EUR]]*Sklop10[[#This Row],[Okvirna količina]]</f>
        <v>0</v>
      </c>
      <c r="T18" s="241">
        <f>+Sklop10[[#This Row],[Končna cena/enoto mere (EUR) z DDV]]*Sklop10[[#This Row],[Okvirna količina]]</f>
        <v>0</v>
      </c>
      <c r="U18" s="293"/>
    </row>
    <row r="19" spans="1:22" s="55" customFormat="1" ht="12">
      <c r="A19" s="79" t="s">
        <v>5</v>
      </c>
      <c r="B19" s="291" t="s">
        <v>502</v>
      </c>
      <c r="C19" s="77" t="s">
        <v>581</v>
      </c>
      <c r="D19" s="104" t="s">
        <v>0</v>
      </c>
      <c r="E19" s="158"/>
      <c r="F19" s="292">
        <v>70</v>
      </c>
      <c r="G19" s="104" t="s">
        <v>0</v>
      </c>
      <c r="H19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9" s="187" t="str">
        <f>IF(Sklop10[[#This Row],[ZAHTEVANA SHEMA KAKOVOSTI]]&lt;&gt;"",Sklop10[[#This Row],[Preračunana masa/volumen/kos na enoto kg]],"")</f>
        <v/>
      </c>
      <c r="J19" s="188"/>
      <c r="K19" s="251"/>
      <c r="L19" s="251"/>
      <c r="M19" s="238"/>
      <c r="N19" s="239"/>
      <c r="O19" s="239"/>
      <c r="P19" s="240"/>
      <c r="Q19" s="241">
        <f>+Sklop10[[#This Row],[cena/enota brez DDV v EUR]]*Sklop10[[#This Row],[Stopnja DDV (%)]]</f>
        <v>0</v>
      </c>
      <c r="R19" s="241">
        <f>+Sklop10[[#This Row],[cena/enota brez DDV v EUR]]+Sklop10[[#This Row],[Davek (EUR)]]</f>
        <v>0</v>
      </c>
      <c r="S19" s="241">
        <f>+Sklop10[[#This Row],[cena/enota brez DDV v EUR]]*Sklop10[[#This Row],[Okvirna količina]]</f>
        <v>0</v>
      </c>
      <c r="T19" s="241">
        <f>+Sklop10[[#This Row],[Končna cena/enoto mere (EUR) z DDV]]*Sklop10[[#This Row],[Okvirna količina]]</f>
        <v>0</v>
      </c>
      <c r="U19" s="293"/>
    </row>
    <row r="20" spans="1:22" s="55" customFormat="1" ht="12">
      <c r="A20" s="79" t="s">
        <v>6</v>
      </c>
      <c r="B20" s="291" t="s">
        <v>580</v>
      </c>
      <c r="C20" s="77" t="s">
        <v>581</v>
      </c>
      <c r="D20" s="104" t="s">
        <v>0</v>
      </c>
      <c r="E20" s="158"/>
      <c r="F20" s="292">
        <v>4</v>
      </c>
      <c r="G20" s="104" t="s">
        <v>0</v>
      </c>
      <c r="H20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0" s="187" t="str">
        <f>IF(Sklop10[[#This Row],[ZAHTEVANA SHEMA KAKOVOSTI]]&lt;&gt;"",Sklop10[[#This Row],[Preračunana masa/volumen/kos na enoto kg]],"")</f>
        <v/>
      </c>
      <c r="J20" s="188"/>
      <c r="K20" s="251"/>
      <c r="L20" s="251"/>
      <c r="M20" s="238"/>
      <c r="N20" s="239"/>
      <c r="O20" s="239"/>
      <c r="P20" s="240"/>
      <c r="Q20" s="241">
        <f>+Sklop10[[#This Row],[cena/enota brez DDV v EUR]]*Sklop10[[#This Row],[Stopnja DDV (%)]]</f>
        <v>0</v>
      </c>
      <c r="R20" s="241">
        <f>+Sklop10[[#This Row],[cena/enota brez DDV v EUR]]+Sklop10[[#This Row],[Davek (EUR)]]</f>
        <v>0</v>
      </c>
      <c r="S20" s="241">
        <f>+Sklop10[[#This Row],[cena/enota brez DDV v EUR]]*Sklop10[[#This Row],[Okvirna količina]]</f>
        <v>0</v>
      </c>
      <c r="T20" s="241">
        <f>+Sklop10[[#This Row],[Končna cena/enoto mere (EUR) z DDV]]*Sklop10[[#This Row],[Okvirna količina]]</f>
        <v>0</v>
      </c>
      <c r="U20" s="293"/>
    </row>
    <row r="21" spans="1:22" s="55" customFormat="1" ht="12">
      <c r="A21" s="79" t="s">
        <v>7</v>
      </c>
      <c r="B21" s="291" t="s">
        <v>503</v>
      </c>
      <c r="C21" s="77" t="s">
        <v>581</v>
      </c>
      <c r="D21" s="104" t="s">
        <v>0</v>
      </c>
      <c r="E21" s="158"/>
      <c r="F21" s="292">
        <v>424</v>
      </c>
      <c r="G21" s="104" t="s">
        <v>0</v>
      </c>
      <c r="H21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424</v>
      </c>
      <c r="I21" s="187" t="str">
        <f>IF(Sklop10[[#This Row],[ZAHTEVANA SHEMA KAKOVOSTI]]&lt;&gt;"",Sklop10[[#This Row],[Preračunana masa/volumen/kos na enoto kg]],"")</f>
        <v/>
      </c>
      <c r="J21" s="188"/>
      <c r="K21" s="251"/>
      <c r="L21" s="251"/>
      <c r="M21" s="238"/>
      <c r="N21" s="239"/>
      <c r="O21" s="239"/>
      <c r="P21" s="240"/>
      <c r="Q21" s="241">
        <f>+Sklop10[[#This Row],[cena/enota brez DDV v EUR]]*Sklop10[[#This Row],[Stopnja DDV (%)]]</f>
        <v>0</v>
      </c>
      <c r="R21" s="241">
        <f>+Sklop10[[#This Row],[cena/enota brez DDV v EUR]]+Sklop10[[#This Row],[Davek (EUR)]]</f>
        <v>0</v>
      </c>
      <c r="S21" s="241">
        <f>+Sklop10[[#This Row],[cena/enota brez DDV v EUR]]*Sklop10[[#This Row],[Okvirna količina]]</f>
        <v>0</v>
      </c>
      <c r="T21" s="241">
        <f>+Sklop10[[#This Row],[Končna cena/enoto mere (EUR) z DDV]]*Sklop10[[#This Row],[Okvirna količina]]</f>
        <v>0</v>
      </c>
      <c r="U21" s="293"/>
    </row>
    <row r="22" spans="1:22" s="55" customFormat="1" ht="12">
      <c r="A22" s="79" t="s">
        <v>8</v>
      </c>
      <c r="B22" s="291" t="s">
        <v>504</v>
      </c>
      <c r="C22" s="77" t="s">
        <v>581</v>
      </c>
      <c r="D22" s="104" t="s">
        <v>0</v>
      </c>
      <c r="E22" s="158"/>
      <c r="F22" s="292">
        <v>24</v>
      </c>
      <c r="G22" s="104" t="s">
        <v>0</v>
      </c>
      <c r="H22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2" s="187" t="str">
        <f>IF(Sklop10[[#This Row],[ZAHTEVANA SHEMA KAKOVOSTI]]&lt;&gt;"",Sklop10[[#This Row],[Preračunana masa/volumen/kos na enoto kg]],"")</f>
        <v/>
      </c>
      <c r="J22" s="188"/>
      <c r="K22" s="251"/>
      <c r="L22" s="251"/>
      <c r="M22" s="238"/>
      <c r="N22" s="239"/>
      <c r="O22" s="239"/>
      <c r="P22" s="240"/>
      <c r="Q22" s="241">
        <f>+Sklop10[[#This Row],[cena/enota brez DDV v EUR]]*Sklop10[[#This Row],[Stopnja DDV (%)]]</f>
        <v>0</v>
      </c>
      <c r="R22" s="241">
        <f>+Sklop10[[#This Row],[cena/enota brez DDV v EUR]]+Sklop10[[#This Row],[Davek (EUR)]]</f>
        <v>0</v>
      </c>
      <c r="S22" s="241">
        <f>+Sklop10[[#This Row],[cena/enota brez DDV v EUR]]*Sklop10[[#This Row],[Okvirna količina]]</f>
        <v>0</v>
      </c>
      <c r="T22" s="241">
        <f>+Sklop10[[#This Row],[Končna cena/enoto mere (EUR) z DDV]]*Sklop10[[#This Row],[Okvirna količina]]</f>
        <v>0</v>
      </c>
      <c r="U22" s="293"/>
    </row>
    <row r="23" spans="1:22" s="55" customFormat="1" ht="12">
      <c r="A23" s="79" t="s">
        <v>9</v>
      </c>
      <c r="B23" s="291" t="s">
        <v>505</v>
      </c>
      <c r="C23" s="77" t="s">
        <v>581</v>
      </c>
      <c r="D23" s="104" t="s">
        <v>0</v>
      </c>
      <c r="E23" s="158"/>
      <c r="F23" s="292">
        <v>46</v>
      </c>
      <c r="G23" s="104" t="s">
        <v>0</v>
      </c>
      <c r="H23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46</v>
      </c>
      <c r="I23" s="187" t="str">
        <f>IF(Sklop10[[#This Row],[ZAHTEVANA SHEMA KAKOVOSTI]]&lt;&gt;"",Sklop10[[#This Row],[Preračunana masa/volumen/kos na enoto kg]],"")</f>
        <v/>
      </c>
      <c r="J23" s="188"/>
      <c r="K23" s="251"/>
      <c r="L23" s="251"/>
      <c r="M23" s="238"/>
      <c r="N23" s="239"/>
      <c r="O23" s="239"/>
      <c r="P23" s="240"/>
      <c r="Q23" s="241">
        <f>+Sklop10[[#This Row],[cena/enota brez DDV v EUR]]*Sklop10[[#This Row],[Stopnja DDV (%)]]</f>
        <v>0</v>
      </c>
      <c r="R23" s="241">
        <f>+Sklop10[[#This Row],[cena/enota brez DDV v EUR]]+Sklop10[[#This Row],[Davek (EUR)]]</f>
        <v>0</v>
      </c>
      <c r="S23" s="241">
        <f>+Sklop10[[#This Row],[cena/enota brez DDV v EUR]]*Sklop10[[#This Row],[Okvirna količina]]</f>
        <v>0</v>
      </c>
      <c r="T23" s="241">
        <f>+Sklop10[[#This Row],[Končna cena/enoto mere (EUR) z DDV]]*Sklop10[[#This Row],[Okvirna količina]]</f>
        <v>0</v>
      </c>
      <c r="U23" s="293"/>
    </row>
    <row r="24" spans="1:22" s="55" customFormat="1" ht="12">
      <c r="A24" s="79" t="s">
        <v>10</v>
      </c>
      <c r="B24" s="291" t="s">
        <v>506</v>
      </c>
      <c r="C24" s="77" t="s">
        <v>584</v>
      </c>
      <c r="D24" s="104" t="s">
        <v>0</v>
      </c>
      <c r="E24" s="158"/>
      <c r="F24" s="292">
        <v>100</v>
      </c>
      <c r="G24" s="104" t="s">
        <v>0</v>
      </c>
      <c r="H24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187" t="str">
        <f>IF(Sklop10[[#This Row],[ZAHTEVANA SHEMA KAKOVOSTI]]&lt;&gt;"",Sklop10[[#This Row],[Preračunana masa/volumen/kos na enoto kg]],"")</f>
        <v/>
      </c>
      <c r="J24" s="188"/>
      <c r="K24" s="251"/>
      <c r="L24" s="251"/>
      <c r="M24" s="238"/>
      <c r="N24" s="239"/>
      <c r="O24" s="239"/>
      <c r="P24" s="240"/>
      <c r="Q24" s="241">
        <f>+Sklop10[[#This Row],[cena/enota brez DDV v EUR]]*Sklop10[[#This Row],[Stopnja DDV (%)]]</f>
        <v>0</v>
      </c>
      <c r="R24" s="241">
        <f>+Sklop10[[#This Row],[cena/enota brez DDV v EUR]]+Sklop10[[#This Row],[Davek (EUR)]]</f>
        <v>0</v>
      </c>
      <c r="S24" s="241">
        <f>+Sklop10[[#This Row],[cena/enota brez DDV v EUR]]*Sklop10[[#This Row],[Okvirna količina]]</f>
        <v>0</v>
      </c>
      <c r="T24" s="241">
        <f>+Sklop10[[#This Row],[Končna cena/enoto mere (EUR) z DDV]]*Sklop10[[#This Row],[Okvirna količina]]</f>
        <v>0</v>
      </c>
      <c r="U24" s="293"/>
    </row>
    <row r="25" spans="1:22" s="55" customFormat="1" ht="12">
      <c r="A25" s="471" t="s">
        <v>11</v>
      </c>
      <c r="B25" s="472" t="s">
        <v>419</v>
      </c>
      <c r="C25" s="459">
        <v>1</v>
      </c>
      <c r="D25" s="473" t="s">
        <v>0</v>
      </c>
      <c r="E25" s="466"/>
      <c r="F25" s="474">
        <v>55</v>
      </c>
      <c r="G25" s="467" t="s">
        <v>0</v>
      </c>
      <c r="H25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25" s="187" t="str">
        <f>IF(Sklop10[[#This Row],[ZAHTEVANA SHEMA KAKOVOSTI]]&lt;&gt;"",Sklop10[[#This Row],[Preračunana masa/volumen/kos na enoto kg]],"")</f>
        <v/>
      </c>
      <c r="J25" s="188"/>
      <c r="K25" s="251"/>
      <c r="L25" s="251"/>
      <c r="M25" s="238"/>
      <c r="N25" s="239"/>
      <c r="O25" s="239"/>
      <c r="P25" s="240"/>
      <c r="Q25" s="241">
        <f>+Sklop10[[#This Row],[cena/enota brez DDV v EUR]]*Sklop10[[#This Row],[Stopnja DDV (%)]]</f>
        <v>0</v>
      </c>
      <c r="R25" s="241">
        <f>+Sklop10[[#This Row],[cena/enota brez DDV v EUR]]+Sklop10[[#This Row],[Davek (EUR)]]</f>
        <v>0</v>
      </c>
      <c r="S25" s="241">
        <f>+Sklop10[[#This Row],[cena/enota brez DDV v EUR]]*Sklop10[[#This Row],[Okvirna količina]]</f>
        <v>0</v>
      </c>
      <c r="T25" s="241">
        <f>+Sklop10[[#This Row],[Končna cena/enoto mere (EUR) z DDV]]*Sklop10[[#This Row],[Okvirna količina]]</f>
        <v>0</v>
      </c>
      <c r="U25" s="293"/>
    </row>
    <row r="26" spans="1:22">
      <c r="A26" s="200" t="s">
        <v>114</v>
      </c>
      <c r="B26" s="201"/>
      <c r="C26" s="202"/>
      <c r="D26" s="202"/>
      <c r="E26" s="203"/>
      <c r="F26" s="204"/>
      <c r="G26" s="205"/>
      <c r="H26" s="206">
        <f>SUBTOTAL(109,Sklop10[Preračunana masa/volumen/kos na enoto kg])</f>
        <v>901</v>
      </c>
      <c r="I26" s="206">
        <f>SUBTOTAL(109,Sklop10[Živila iz shem kakovosti (kg)])</f>
        <v>0</v>
      </c>
      <c r="J26" s="204"/>
      <c r="K26" s="207"/>
      <c r="L26" s="207"/>
      <c r="M26" s="208"/>
      <c r="N26" s="209"/>
      <c r="O26" s="209"/>
      <c r="P26" s="209"/>
      <c r="Q26" s="210"/>
      <c r="R26" s="204"/>
      <c r="S26" s="210">
        <f>SUBTOTAL(109,Sklop10[Vrednost za okvirno količino (EUR) brez DDV])</f>
        <v>0</v>
      </c>
      <c r="T26" s="210">
        <f>SUBTOTAL(109,Sklop10[Vrednost za okvirno količino (EUR) z DDV])</f>
        <v>0</v>
      </c>
      <c r="U26" s="211">
        <f>SUBTOTAL(103,Sklop10[Shema kakovosti
(nacionalne, evropske)
])</f>
        <v>0</v>
      </c>
    </row>
    <row r="27" spans="1:22">
      <c r="A27" s="48" t="s">
        <v>110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112</v>
      </c>
      <c r="B28" s="16"/>
      <c r="C28" s="28"/>
      <c r="D28" s="28"/>
      <c r="E28" s="101"/>
      <c r="V28" s="108"/>
    </row>
    <row r="29" spans="1:22">
      <c r="A29" s="96" t="s">
        <v>157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0" t="s">
        <v>149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2">
      <c r="A31" s="435" t="s">
        <v>175</v>
      </c>
      <c r="B31" s="435"/>
      <c r="C31" s="435"/>
      <c r="D31" s="435"/>
      <c r="E31" s="435"/>
      <c r="F31" s="435"/>
      <c r="G31" s="435"/>
      <c r="H31" s="435"/>
      <c r="I31" s="435"/>
      <c r="J31" s="435"/>
      <c r="K31" s="435"/>
      <c r="L31" s="435"/>
      <c r="M31" s="54"/>
      <c r="N31" s="29"/>
      <c r="O31" s="29"/>
      <c r="P31" s="29"/>
      <c r="Q31" s="29"/>
      <c r="R31" s="29"/>
    </row>
    <row r="32" spans="1:22" ht="15">
      <c r="A32" s="282"/>
      <c r="N32" s="29"/>
      <c r="O32" s="29"/>
      <c r="P32" s="29"/>
      <c r="Q32" s="29"/>
      <c r="R32" s="29"/>
    </row>
    <row r="33" spans="1:22">
      <c r="A33" s="110"/>
      <c r="N33" s="29"/>
      <c r="O33" s="29"/>
      <c r="P33" s="29"/>
      <c r="Q33" s="29"/>
      <c r="R33" s="29"/>
    </row>
    <row r="34" spans="1:22">
      <c r="A34" s="96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</sheetData>
  <sheetProtection insertRows="0" deleteRows="0"/>
  <protectedRanges>
    <protectedRange sqref="J32:P1048576 M31:P31 U1:U1048576 J1:P30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0"/>
  <sheetViews>
    <sheetView topLeftCell="A10" zoomScale="98" zoomScaleNormal="98" zoomScaleSheetLayoutView="100" workbookViewId="0">
      <selection activeCell="A64" sqref="A64:L64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7" t="s">
        <v>61</v>
      </c>
    </row>
    <row r="2" spans="1:21" ht="15">
      <c r="B2" s="268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268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269"/>
    </row>
    <row r="5" spans="1:21" ht="15">
      <c r="B5" s="267" t="s">
        <v>65</v>
      </c>
    </row>
    <row r="6" spans="1:21" ht="17.25" customHeight="1">
      <c r="B6" s="270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270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270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271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72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pred_rekapitulacija'!B24</f>
        <v>KRUH IN PEKOVSKO PECIVO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60" customFormat="1" ht="9" customHeight="1">
      <c r="A16" s="383"/>
      <c r="B16" s="393" t="s">
        <v>546</v>
      </c>
      <c r="C16" s="364"/>
      <c r="D16" s="365"/>
      <c r="E16" s="377"/>
      <c r="F16" s="384"/>
      <c r="G16" s="385"/>
      <c r="H16" s="3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6" s="370" t="str">
        <f>IF(Sklop11[[#This Row],[ZAHTEVANA SHEMA KAKOVOSTI]]&lt;&gt;"",Sklop11[[#This Row],[Preračunana masa/volumen/kos na enoto kg]],"")</f>
        <v/>
      </c>
      <c r="J16" s="371"/>
      <c r="K16" s="386"/>
      <c r="L16" s="386"/>
      <c r="M16" s="387"/>
      <c r="N16" s="380"/>
      <c r="O16" s="388"/>
      <c r="P16" s="389"/>
      <c r="Q16" s="374">
        <f>+Sklop11[[#This Row],[cena/enota brez DDV v EUR]]*Sklop11[[#This Row],[Stopnja DDV (%)]]</f>
        <v>0</v>
      </c>
      <c r="R16" s="374">
        <f>+Sklop11[[#This Row],[cena/enota brez DDV v EUR]]+Sklop11[[#This Row],[Davek (EUR)]]</f>
        <v>0</v>
      </c>
      <c r="S16" s="374">
        <f>+Sklop11[[#This Row],[cena/enota brez DDV v EUR]]*Sklop11[[#This Row],[Okvirna količina]]</f>
        <v>0</v>
      </c>
      <c r="T16" s="374">
        <f>+Sklop11[[#This Row],[Končna cena/enoto mere (EUR) z DDV]]*Sklop11[[#This Row],[Okvirna količina]]</f>
        <v>0</v>
      </c>
      <c r="U16" s="390"/>
    </row>
    <row r="17" spans="1:21" s="55" customFormat="1" ht="12">
      <c r="A17" s="79" t="s">
        <v>1</v>
      </c>
      <c r="B17" s="185" t="s">
        <v>325</v>
      </c>
      <c r="C17" s="77">
        <v>1000</v>
      </c>
      <c r="D17" s="77" t="s">
        <v>90</v>
      </c>
      <c r="E17" s="100"/>
      <c r="F17" s="155">
        <v>1149</v>
      </c>
      <c r="G17" s="104" t="s">
        <v>161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1149</v>
      </c>
      <c r="I17" s="80" t="str">
        <f>IF(Sklop11[[#This Row],[ZAHTEVANA SHEMA KAKOVOSTI]]&lt;&gt;"",Sklop11[[#This Row],[Preračunana masa/volumen/kos na enoto kg]],"")</f>
        <v/>
      </c>
      <c r="J17" s="87"/>
      <c r="K17" s="157"/>
      <c r="L17" s="157"/>
      <c r="M17" s="157"/>
      <c r="N17" s="137"/>
      <c r="O17" s="157"/>
      <c r="P17" s="89"/>
      <c r="Q17" s="83">
        <f>+Sklop11[[#This Row],[cena/enota brez DDV v EUR]]*Sklop11[[#This Row],[Stopnja DDV (%)]]</f>
        <v>0</v>
      </c>
      <c r="R17" s="83">
        <f>+Sklop11[[#This Row],[cena/enota brez DDV v EUR]]+Sklop11[[#This Row],[Davek (EUR)]]</f>
        <v>0</v>
      </c>
      <c r="S17" s="83">
        <f>+Sklop11[[#This Row],[cena/enota brez DDV v EUR]]*Sklop11[[#This Row],[Okvirna količina]]</f>
        <v>0</v>
      </c>
      <c r="T17" s="83">
        <f>+Sklop11[[#This Row],[Končna cena/enoto mere (EUR) z DDV]]*Sklop11[[#This Row],[Okvirna količina]]</f>
        <v>0</v>
      </c>
      <c r="U17" s="157"/>
    </row>
    <row r="18" spans="1:21" s="55" customFormat="1" ht="12">
      <c r="A18" s="324" t="s">
        <v>3</v>
      </c>
      <c r="B18" s="328" t="s">
        <v>326</v>
      </c>
      <c r="C18" s="311">
        <v>1000</v>
      </c>
      <c r="D18" s="300" t="s">
        <v>90</v>
      </c>
      <c r="E18" s="301"/>
      <c r="F18" s="329">
        <v>974</v>
      </c>
      <c r="G18" s="104" t="s">
        <v>161</v>
      </c>
      <c r="H1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974</v>
      </c>
      <c r="I18" s="302" t="str">
        <f>IF(Sklop11[[#This Row],[ZAHTEVANA SHEMA KAKOVOSTI]]&lt;&gt;"",Sklop11[[#This Row],[Preračunana masa/volumen/kos na enoto kg]],"")</f>
        <v/>
      </c>
      <c r="J18" s="305"/>
      <c r="K18" s="330"/>
      <c r="L18" s="330"/>
      <c r="M18" s="331"/>
      <c r="N18" s="320"/>
      <c r="O18" s="332"/>
      <c r="P18" s="309"/>
      <c r="Q18" s="308">
        <f>+Sklop11[[#This Row],[cena/enota brez DDV v EUR]]*Sklop11[[#This Row],[Stopnja DDV (%)]]</f>
        <v>0</v>
      </c>
      <c r="R18" s="308">
        <f>+Sklop11[[#This Row],[cena/enota brez DDV v EUR]]+Sklop11[[#This Row],[Davek (EUR)]]</f>
        <v>0</v>
      </c>
      <c r="S18" s="308">
        <f>+Sklop11[[#This Row],[cena/enota brez DDV v EUR]]*Sklop11[[#This Row],[Okvirna količina]]</f>
        <v>0</v>
      </c>
      <c r="T18" s="308">
        <f>+Sklop11[[#This Row],[Končna cena/enoto mere (EUR) z DDV]]*Sklop11[[#This Row],[Okvirna količina]]</f>
        <v>0</v>
      </c>
      <c r="U18" s="333"/>
    </row>
    <row r="19" spans="1:21" s="55" customFormat="1" ht="12">
      <c r="A19" s="324" t="s">
        <v>4</v>
      </c>
      <c r="B19" s="328" t="s">
        <v>327</v>
      </c>
      <c r="C19" s="311">
        <v>1000</v>
      </c>
      <c r="D19" s="300" t="s">
        <v>90</v>
      </c>
      <c r="E19" s="301"/>
      <c r="F19" s="329">
        <v>449</v>
      </c>
      <c r="G19" s="104" t="s">
        <v>161</v>
      </c>
      <c r="H1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449</v>
      </c>
      <c r="I19" s="302" t="str">
        <f>IF(Sklop11[[#This Row],[ZAHTEVANA SHEMA KAKOVOSTI]]&lt;&gt;"",Sklop11[[#This Row],[Preračunana masa/volumen/kos na enoto kg]],"")</f>
        <v/>
      </c>
      <c r="J19" s="305"/>
      <c r="K19" s="330"/>
      <c r="L19" s="330"/>
      <c r="M19" s="331"/>
      <c r="N19" s="320"/>
      <c r="O19" s="332"/>
      <c r="P19" s="309"/>
      <c r="Q19" s="308">
        <f>+Sklop11[[#This Row],[cena/enota brez DDV v EUR]]*Sklop11[[#This Row],[Stopnja DDV (%)]]</f>
        <v>0</v>
      </c>
      <c r="R19" s="308">
        <f>+Sklop11[[#This Row],[cena/enota brez DDV v EUR]]+Sklop11[[#This Row],[Davek (EUR)]]</f>
        <v>0</v>
      </c>
      <c r="S19" s="308">
        <f>+Sklop11[[#This Row],[cena/enota brez DDV v EUR]]*Sklop11[[#This Row],[Okvirna količina]]</f>
        <v>0</v>
      </c>
      <c r="T19" s="308">
        <f>+Sklop11[[#This Row],[Končna cena/enoto mere (EUR) z DDV]]*Sklop11[[#This Row],[Okvirna količina]]</f>
        <v>0</v>
      </c>
      <c r="U19" s="333"/>
    </row>
    <row r="20" spans="1:21" s="55" customFormat="1" ht="12">
      <c r="A20" s="324" t="s">
        <v>5</v>
      </c>
      <c r="B20" s="328" t="s">
        <v>328</v>
      </c>
      <c r="C20" s="311">
        <v>1000</v>
      </c>
      <c r="D20" s="300" t="s">
        <v>90</v>
      </c>
      <c r="E20" s="301"/>
      <c r="F20" s="329">
        <v>39</v>
      </c>
      <c r="G20" s="104" t="s">
        <v>161</v>
      </c>
      <c r="H2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</v>
      </c>
      <c r="I20" s="302" t="str">
        <f>IF(Sklop11[[#This Row],[ZAHTEVANA SHEMA KAKOVOSTI]]&lt;&gt;"",Sklop11[[#This Row],[Preračunana masa/volumen/kos na enoto kg]],"")</f>
        <v/>
      </c>
      <c r="J20" s="305"/>
      <c r="K20" s="330"/>
      <c r="L20" s="330"/>
      <c r="M20" s="331"/>
      <c r="N20" s="320"/>
      <c r="O20" s="332"/>
      <c r="P20" s="309"/>
      <c r="Q20" s="308">
        <f>+Sklop11[[#This Row],[cena/enota brez DDV v EUR]]*Sklop11[[#This Row],[Stopnja DDV (%)]]</f>
        <v>0</v>
      </c>
      <c r="R20" s="308">
        <f>+Sklop11[[#This Row],[cena/enota brez DDV v EUR]]+Sklop11[[#This Row],[Davek (EUR)]]</f>
        <v>0</v>
      </c>
      <c r="S20" s="308">
        <f>+Sklop11[[#This Row],[cena/enota brez DDV v EUR]]*Sklop11[[#This Row],[Okvirna količina]]</f>
        <v>0</v>
      </c>
      <c r="T20" s="308">
        <f>+Sklop11[[#This Row],[Končna cena/enoto mere (EUR) z DDV]]*Sklop11[[#This Row],[Okvirna količina]]</f>
        <v>0</v>
      </c>
      <c r="U20" s="333"/>
    </row>
    <row r="21" spans="1:21" s="55" customFormat="1" ht="12">
      <c r="A21" s="324" t="s">
        <v>6</v>
      </c>
      <c r="B21" s="328" t="s">
        <v>329</v>
      </c>
      <c r="C21" s="311">
        <v>1000</v>
      </c>
      <c r="D21" s="300" t="s">
        <v>90</v>
      </c>
      <c r="E21" s="301"/>
      <c r="F21" s="329">
        <v>727</v>
      </c>
      <c r="G21" s="104" t="s">
        <v>161</v>
      </c>
      <c r="H2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727</v>
      </c>
      <c r="I21" s="302" t="str">
        <f>IF(Sklop11[[#This Row],[ZAHTEVANA SHEMA KAKOVOSTI]]&lt;&gt;"",Sklop11[[#This Row],[Preračunana masa/volumen/kos na enoto kg]],"")</f>
        <v/>
      </c>
      <c r="J21" s="305"/>
      <c r="K21" s="330"/>
      <c r="L21" s="330"/>
      <c r="M21" s="331"/>
      <c r="N21" s="320"/>
      <c r="O21" s="332"/>
      <c r="P21" s="309"/>
      <c r="Q21" s="308">
        <f>+Sklop11[[#This Row],[cena/enota brez DDV v EUR]]*Sklop11[[#This Row],[Stopnja DDV (%)]]</f>
        <v>0</v>
      </c>
      <c r="R21" s="308">
        <f>+Sklop11[[#This Row],[cena/enota brez DDV v EUR]]+Sklop11[[#This Row],[Davek (EUR)]]</f>
        <v>0</v>
      </c>
      <c r="S21" s="308">
        <f>+Sklop11[[#This Row],[cena/enota brez DDV v EUR]]*Sklop11[[#This Row],[Okvirna količina]]</f>
        <v>0</v>
      </c>
      <c r="T21" s="308">
        <f>+Sklop11[[#This Row],[Končna cena/enoto mere (EUR) z DDV]]*Sklop11[[#This Row],[Okvirna količina]]</f>
        <v>0</v>
      </c>
      <c r="U21" s="333"/>
    </row>
    <row r="22" spans="1:21" s="55" customFormat="1" ht="12">
      <c r="A22" s="324" t="s">
        <v>7</v>
      </c>
      <c r="B22" s="328" t="s">
        <v>330</v>
      </c>
      <c r="C22" s="311">
        <v>1000</v>
      </c>
      <c r="D22" s="300" t="s">
        <v>90</v>
      </c>
      <c r="E22" s="301"/>
      <c r="F22" s="329">
        <v>51</v>
      </c>
      <c r="G22" s="104" t="s">
        <v>161</v>
      </c>
      <c r="H2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</v>
      </c>
      <c r="I22" s="302" t="str">
        <f>IF(Sklop11[[#This Row],[ZAHTEVANA SHEMA KAKOVOSTI]]&lt;&gt;"",Sklop11[[#This Row],[Preračunana masa/volumen/kos na enoto kg]],"")</f>
        <v/>
      </c>
      <c r="J22" s="305"/>
      <c r="K22" s="330"/>
      <c r="L22" s="330"/>
      <c r="M22" s="331"/>
      <c r="N22" s="320"/>
      <c r="O22" s="332"/>
      <c r="P22" s="309"/>
      <c r="Q22" s="308">
        <f>+Sklop11[[#This Row],[cena/enota brez DDV v EUR]]*Sklop11[[#This Row],[Stopnja DDV (%)]]</f>
        <v>0</v>
      </c>
      <c r="R22" s="308">
        <f>+Sklop11[[#This Row],[cena/enota brez DDV v EUR]]+Sklop11[[#This Row],[Davek (EUR)]]</f>
        <v>0</v>
      </c>
      <c r="S22" s="308">
        <f>+Sklop11[[#This Row],[cena/enota brez DDV v EUR]]*Sklop11[[#This Row],[Okvirna količina]]</f>
        <v>0</v>
      </c>
      <c r="T22" s="308">
        <f>+Sklop11[[#This Row],[Končna cena/enoto mere (EUR) z DDV]]*Sklop11[[#This Row],[Okvirna količina]]</f>
        <v>0</v>
      </c>
      <c r="U22" s="333"/>
    </row>
    <row r="23" spans="1:21" s="55" customFormat="1" ht="12">
      <c r="A23" s="324" t="s">
        <v>8</v>
      </c>
      <c r="B23" s="328" t="s">
        <v>331</v>
      </c>
      <c r="C23" s="311">
        <v>1000</v>
      </c>
      <c r="D23" s="300" t="s">
        <v>90</v>
      </c>
      <c r="E23" s="301"/>
      <c r="F23" s="329">
        <v>383</v>
      </c>
      <c r="G23" s="104" t="s">
        <v>161</v>
      </c>
      <c r="H2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383</v>
      </c>
      <c r="I23" s="302" t="str">
        <f>IF(Sklop11[[#This Row],[ZAHTEVANA SHEMA KAKOVOSTI]]&lt;&gt;"",Sklop11[[#This Row],[Preračunana masa/volumen/kos na enoto kg]],"")</f>
        <v/>
      </c>
      <c r="J23" s="305"/>
      <c r="K23" s="330"/>
      <c r="L23" s="330"/>
      <c r="M23" s="331"/>
      <c r="N23" s="320"/>
      <c r="O23" s="332"/>
      <c r="P23" s="309"/>
      <c r="Q23" s="308">
        <f>+Sklop11[[#This Row],[cena/enota brez DDV v EUR]]*Sklop11[[#This Row],[Stopnja DDV (%)]]</f>
        <v>0</v>
      </c>
      <c r="R23" s="308">
        <f>+Sklop11[[#This Row],[cena/enota brez DDV v EUR]]+Sklop11[[#This Row],[Davek (EUR)]]</f>
        <v>0</v>
      </c>
      <c r="S23" s="308">
        <f>+Sklop11[[#This Row],[cena/enota brez DDV v EUR]]*Sklop11[[#This Row],[Okvirna količina]]</f>
        <v>0</v>
      </c>
      <c r="T23" s="308">
        <f>+Sklop11[[#This Row],[Končna cena/enoto mere (EUR) z DDV]]*Sklop11[[#This Row],[Okvirna količina]]</f>
        <v>0</v>
      </c>
      <c r="U23" s="333"/>
    </row>
    <row r="24" spans="1:21" s="55" customFormat="1" ht="12">
      <c r="A24" s="324" t="s">
        <v>9</v>
      </c>
      <c r="B24" s="328" t="s">
        <v>332</v>
      </c>
      <c r="C24" s="311">
        <v>1000</v>
      </c>
      <c r="D24" s="300" t="s">
        <v>90</v>
      </c>
      <c r="E24" s="301"/>
      <c r="F24" s="329">
        <v>60</v>
      </c>
      <c r="G24" s="104" t="s">
        <v>161</v>
      </c>
      <c r="H2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4" s="302" t="str">
        <f>IF(Sklop11[[#This Row],[ZAHTEVANA SHEMA KAKOVOSTI]]&lt;&gt;"",Sklop11[[#This Row],[Preračunana masa/volumen/kos na enoto kg]],"")</f>
        <v/>
      </c>
      <c r="J24" s="305"/>
      <c r="K24" s="330"/>
      <c r="L24" s="330"/>
      <c r="M24" s="331"/>
      <c r="N24" s="320"/>
      <c r="O24" s="332"/>
      <c r="P24" s="309"/>
      <c r="Q24" s="308">
        <f>+Sklop11[[#This Row],[cena/enota brez DDV v EUR]]*Sklop11[[#This Row],[Stopnja DDV (%)]]</f>
        <v>0</v>
      </c>
      <c r="R24" s="308">
        <f>+Sklop11[[#This Row],[cena/enota brez DDV v EUR]]+Sklop11[[#This Row],[Davek (EUR)]]</f>
        <v>0</v>
      </c>
      <c r="S24" s="308">
        <f>+Sklop11[[#This Row],[cena/enota brez DDV v EUR]]*Sklop11[[#This Row],[Okvirna količina]]</f>
        <v>0</v>
      </c>
      <c r="T24" s="308">
        <f>+Sklop11[[#This Row],[Končna cena/enoto mere (EUR) z DDV]]*Sklop11[[#This Row],[Okvirna količina]]</f>
        <v>0</v>
      </c>
      <c r="U24" s="333"/>
    </row>
    <row r="25" spans="1:21" s="55" customFormat="1" ht="12">
      <c r="A25" s="324" t="s">
        <v>10</v>
      </c>
      <c r="B25" s="328" t="s">
        <v>333</v>
      </c>
      <c r="C25" s="311">
        <v>1000</v>
      </c>
      <c r="D25" s="300" t="s">
        <v>90</v>
      </c>
      <c r="E25" s="301"/>
      <c r="F25" s="329">
        <v>175</v>
      </c>
      <c r="G25" s="104" t="s">
        <v>161</v>
      </c>
      <c r="H2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175</v>
      </c>
      <c r="I25" s="302" t="str">
        <f>IF(Sklop11[[#This Row],[ZAHTEVANA SHEMA KAKOVOSTI]]&lt;&gt;"",Sklop11[[#This Row],[Preračunana masa/volumen/kos na enoto kg]],"")</f>
        <v/>
      </c>
      <c r="J25" s="305"/>
      <c r="K25" s="330"/>
      <c r="L25" s="330"/>
      <c r="M25" s="331"/>
      <c r="N25" s="320"/>
      <c r="O25" s="332"/>
      <c r="P25" s="309"/>
      <c r="Q25" s="308">
        <f>+Sklop11[[#This Row],[cena/enota brez DDV v EUR]]*Sklop11[[#This Row],[Stopnja DDV (%)]]</f>
        <v>0</v>
      </c>
      <c r="R25" s="308">
        <f>+Sklop11[[#This Row],[cena/enota brez DDV v EUR]]+Sklop11[[#This Row],[Davek (EUR)]]</f>
        <v>0</v>
      </c>
      <c r="S25" s="308">
        <f>+Sklop11[[#This Row],[cena/enota brez DDV v EUR]]*Sklop11[[#This Row],[Okvirna količina]]</f>
        <v>0</v>
      </c>
      <c r="T25" s="308">
        <f>+Sklop11[[#This Row],[Končna cena/enoto mere (EUR) z DDV]]*Sklop11[[#This Row],[Okvirna količina]]</f>
        <v>0</v>
      </c>
      <c r="U25" s="333"/>
    </row>
    <row r="26" spans="1:21" s="55" customFormat="1" ht="12">
      <c r="A26" s="324" t="s">
        <v>11</v>
      </c>
      <c r="B26" s="328" t="s">
        <v>334</v>
      </c>
      <c r="C26" s="311">
        <v>1000</v>
      </c>
      <c r="D26" s="300" t="s">
        <v>90</v>
      </c>
      <c r="E26" s="301"/>
      <c r="F26" s="329">
        <v>39</v>
      </c>
      <c r="G26" s="104" t="s">
        <v>161</v>
      </c>
      <c r="H2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</v>
      </c>
      <c r="I26" s="302" t="str">
        <f>IF(Sklop11[[#This Row],[ZAHTEVANA SHEMA KAKOVOSTI]]&lt;&gt;"",Sklop11[[#This Row],[Preračunana masa/volumen/kos na enoto kg]],"")</f>
        <v/>
      </c>
      <c r="J26" s="305"/>
      <c r="K26" s="330"/>
      <c r="L26" s="330"/>
      <c r="M26" s="331"/>
      <c r="N26" s="320"/>
      <c r="O26" s="332"/>
      <c r="P26" s="309"/>
      <c r="Q26" s="308">
        <f>+Sklop11[[#This Row],[cena/enota brez DDV v EUR]]*Sklop11[[#This Row],[Stopnja DDV (%)]]</f>
        <v>0</v>
      </c>
      <c r="R26" s="308">
        <f>+Sklop11[[#This Row],[cena/enota brez DDV v EUR]]+Sklop11[[#This Row],[Davek (EUR)]]</f>
        <v>0</v>
      </c>
      <c r="S26" s="308">
        <f>+Sklop11[[#This Row],[cena/enota brez DDV v EUR]]*Sklop11[[#This Row],[Okvirna količina]]</f>
        <v>0</v>
      </c>
      <c r="T26" s="308">
        <f>+Sklop11[[#This Row],[Končna cena/enoto mere (EUR) z DDV]]*Sklop11[[#This Row],[Okvirna količina]]</f>
        <v>0</v>
      </c>
      <c r="U26" s="333"/>
    </row>
    <row r="27" spans="1:21" s="55" customFormat="1" ht="12">
      <c r="A27" s="324" t="s">
        <v>12</v>
      </c>
      <c r="B27" s="328" t="s">
        <v>335</v>
      </c>
      <c r="C27" s="311">
        <v>750</v>
      </c>
      <c r="D27" s="300" t="s">
        <v>90</v>
      </c>
      <c r="E27" s="301"/>
      <c r="F27" s="329">
        <v>131</v>
      </c>
      <c r="G27" s="104" t="s">
        <v>161</v>
      </c>
      <c r="H2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98.25</v>
      </c>
      <c r="I27" s="302" t="str">
        <f>IF(Sklop11[[#This Row],[ZAHTEVANA SHEMA KAKOVOSTI]]&lt;&gt;"",Sklop11[[#This Row],[Preračunana masa/volumen/kos na enoto kg]],"")</f>
        <v/>
      </c>
      <c r="J27" s="305"/>
      <c r="K27" s="330"/>
      <c r="L27" s="330"/>
      <c r="M27" s="331"/>
      <c r="N27" s="320"/>
      <c r="O27" s="332"/>
      <c r="P27" s="309"/>
      <c r="Q27" s="308">
        <f>+Sklop11[[#This Row],[cena/enota brez DDV v EUR]]*Sklop11[[#This Row],[Stopnja DDV (%)]]</f>
        <v>0</v>
      </c>
      <c r="R27" s="308">
        <f>+Sklop11[[#This Row],[cena/enota brez DDV v EUR]]+Sklop11[[#This Row],[Davek (EUR)]]</f>
        <v>0</v>
      </c>
      <c r="S27" s="308">
        <f>+Sklop11[[#This Row],[cena/enota brez DDV v EUR]]*Sklop11[[#This Row],[Okvirna količina]]</f>
        <v>0</v>
      </c>
      <c r="T27" s="308">
        <f>+Sklop11[[#This Row],[Končna cena/enoto mere (EUR) z DDV]]*Sklop11[[#This Row],[Okvirna količina]]</f>
        <v>0</v>
      </c>
      <c r="U27" s="333"/>
    </row>
    <row r="28" spans="1:21" s="55" customFormat="1" ht="12">
      <c r="A28" s="324" t="s">
        <v>13</v>
      </c>
      <c r="B28" s="328" t="s">
        <v>336</v>
      </c>
      <c r="C28" s="311">
        <v>750</v>
      </c>
      <c r="D28" s="300" t="s">
        <v>90</v>
      </c>
      <c r="E28" s="301"/>
      <c r="F28" s="329">
        <v>214</v>
      </c>
      <c r="G28" s="104" t="s">
        <v>161</v>
      </c>
      <c r="H2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160.5</v>
      </c>
      <c r="I28" s="302" t="str">
        <f>IF(Sklop11[[#This Row],[ZAHTEVANA SHEMA KAKOVOSTI]]&lt;&gt;"",Sklop11[[#This Row],[Preračunana masa/volumen/kos na enoto kg]],"")</f>
        <v/>
      </c>
      <c r="J28" s="305"/>
      <c r="K28" s="330"/>
      <c r="L28" s="330"/>
      <c r="M28" s="331"/>
      <c r="N28" s="320"/>
      <c r="O28" s="332"/>
      <c r="P28" s="309"/>
      <c r="Q28" s="308">
        <f>+Sklop11[[#This Row],[cena/enota brez DDV v EUR]]*Sklop11[[#This Row],[Stopnja DDV (%)]]</f>
        <v>0</v>
      </c>
      <c r="R28" s="308">
        <f>+Sklop11[[#This Row],[cena/enota brez DDV v EUR]]+Sklop11[[#This Row],[Davek (EUR)]]</f>
        <v>0</v>
      </c>
      <c r="S28" s="308">
        <f>+Sklop11[[#This Row],[cena/enota brez DDV v EUR]]*Sklop11[[#This Row],[Okvirna količina]]</f>
        <v>0</v>
      </c>
      <c r="T28" s="308">
        <f>+Sklop11[[#This Row],[Končna cena/enoto mere (EUR) z DDV]]*Sklop11[[#This Row],[Okvirna količina]]</f>
        <v>0</v>
      </c>
      <c r="U28" s="333"/>
    </row>
    <row r="29" spans="1:21" s="55" customFormat="1" ht="12">
      <c r="A29" s="324" t="s">
        <v>14</v>
      </c>
      <c r="B29" s="328" t="s">
        <v>337</v>
      </c>
      <c r="C29" s="311">
        <v>750</v>
      </c>
      <c r="D29" s="300" t="s">
        <v>90</v>
      </c>
      <c r="E29" s="301"/>
      <c r="F29" s="329">
        <v>588</v>
      </c>
      <c r="G29" s="104" t="s">
        <v>161</v>
      </c>
      <c r="H2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441</v>
      </c>
      <c r="I29" s="302" t="str">
        <f>IF(Sklop11[[#This Row],[ZAHTEVANA SHEMA KAKOVOSTI]]&lt;&gt;"",Sklop11[[#This Row],[Preračunana masa/volumen/kos na enoto kg]],"")</f>
        <v/>
      </c>
      <c r="J29" s="305"/>
      <c r="K29" s="330"/>
      <c r="L29" s="330"/>
      <c r="M29" s="331"/>
      <c r="N29" s="320"/>
      <c r="O29" s="332"/>
      <c r="P29" s="309"/>
      <c r="Q29" s="308">
        <f>+Sklop11[[#This Row],[cena/enota brez DDV v EUR]]*Sklop11[[#This Row],[Stopnja DDV (%)]]</f>
        <v>0</v>
      </c>
      <c r="R29" s="308">
        <f>+Sklop11[[#This Row],[cena/enota brez DDV v EUR]]+Sklop11[[#This Row],[Davek (EUR)]]</f>
        <v>0</v>
      </c>
      <c r="S29" s="308">
        <f>+Sklop11[[#This Row],[cena/enota brez DDV v EUR]]*Sklop11[[#This Row],[Okvirna količina]]</f>
        <v>0</v>
      </c>
      <c r="T29" s="308">
        <f>+Sklop11[[#This Row],[Končna cena/enoto mere (EUR) z DDV]]*Sklop11[[#This Row],[Okvirna količina]]</f>
        <v>0</v>
      </c>
      <c r="U29" s="333"/>
    </row>
    <row r="30" spans="1:21" s="55" customFormat="1" ht="12">
      <c r="A30" s="324" t="s">
        <v>15</v>
      </c>
      <c r="B30" s="328" t="s">
        <v>338</v>
      </c>
      <c r="C30" s="311">
        <v>800</v>
      </c>
      <c r="D30" s="300" t="s">
        <v>90</v>
      </c>
      <c r="E30" s="301"/>
      <c r="F30" s="329">
        <v>100</v>
      </c>
      <c r="G30" s="325" t="s">
        <v>196</v>
      </c>
      <c r="H3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302" t="str">
        <f>IF(Sklop11[[#This Row],[ZAHTEVANA SHEMA KAKOVOSTI]]&lt;&gt;"",Sklop11[[#This Row],[Preračunana masa/volumen/kos na enoto kg]],"")</f>
        <v/>
      </c>
      <c r="J30" s="305"/>
      <c r="K30" s="330"/>
      <c r="L30" s="330"/>
      <c r="M30" s="331"/>
      <c r="N30" s="320"/>
      <c r="O30" s="332"/>
      <c r="P30" s="309"/>
      <c r="Q30" s="308">
        <f>+Sklop11[[#This Row],[cena/enota brez DDV v EUR]]*Sklop11[[#This Row],[Stopnja DDV (%)]]</f>
        <v>0</v>
      </c>
      <c r="R30" s="308">
        <f>+Sklop11[[#This Row],[cena/enota brez DDV v EUR]]+Sklop11[[#This Row],[Davek (EUR)]]</f>
        <v>0</v>
      </c>
      <c r="S30" s="308">
        <f>+Sklop11[[#This Row],[cena/enota brez DDV v EUR]]*Sklop11[[#This Row],[Okvirna količina]]</f>
        <v>0</v>
      </c>
      <c r="T30" s="308">
        <f>+Sklop11[[#This Row],[Končna cena/enoto mere (EUR) z DDV]]*Sklop11[[#This Row],[Okvirna količina]]</f>
        <v>0</v>
      </c>
      <c r="U30" s="333"/>
    </row>
    <row r="31" spans="1:21" s="55" customFormat="1" ht="12">
      <c r="A31" s="363"/>
      <c r="B31" s="393" t="s">
        <v>547</v>
      </c>
      <c r="C31" s="364"/>
      <c r="D31" s="365"/>
      <c r="E31" s="377"/>
      <c r="F31" s="384"/>
      <c r="G31" s="391"/>
      <c r="H31" s="3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1" s="370" t="str">
        <f>IF(Sklop11[[#This Row],[ZAHTEVANA SHEMA KAKOVOSTI]]&lt;&gt;"",Sklop11[[#This Row],[Preračunana masa/volumen/kos na enoto kg]],"")</f>
        <v/>
      </c>
      <c r="J31" s="371"/>
      <c r="K31" s="386"/>
      <c r="L31" s="386"/>
      <c r="M31" s="387"/>
      <c r="N31" s="380"/>
      <c r="O31" s="388"/>
      <c r="P31" s="375"/>
      <c r="Q31" s="374">
        <f>+Sklop11[[#This Row],[cena/enota brez DDV v EUR]]*Sklop11[[#This Row],[Stopnja DDV (%)]]</f>
        <v>0</v>
      </c>
      <c r="R31" s="374">
        <f>+Sklop11[[#This Row],[cena/enota brez DDV v EUR]]+Sklop11[[#This Row],[Davek (EUR)]]</f>
        <v>0</v>
      </c>
      <c r="S31" s="374">
        <f>+Sklop11[[#This Row],[cena/enota brez DDV v EUR]]*Sklop11[[#This Row],[Okvirna količina]]</f>
        <v>0</v>
      </c>
      <c r="T31" s="374">
        <f>+Sklop11[[#This Row],[Končna cena/enoto mere (EUR) z DDV]]*Sklop11[[#This Row],[Okvirna količina]]</f>
        <v>0</v>
      </c>
      <c r="U31" s="390"/>
    </row>
    <row r="32" spans="1:21" s="55" customFormat="1" ht="12">
      <c r="A32" s="324" t="s">
        <v>16</v>
      </c>
      <c r="B32" s="328" t="s">
        <v>339</v>
      </c>
      <c r="C32" s="311">
        <v>90</v>
      </c>
      <c r="D32" s="300" t="s">
        <v>90</v>
      </c>
      <c r="E32" s="301"/>
      <c r="F32" s="329">
        <v>62</v>
      </c>
      <c r="G32" s="325" t="s">
        <v>161</v>
      </c>
      <c r="H3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5.58</v>
      </c>
      <c r="I32" s="302" t="str">
        <f>IF(Sklop11[[#This Row],[ZAHTEVANA SHEMA KAKOVOSTI]]&lt;&gt;"",Sklop11[[#This Row],[Preračunana masa/volumen/kos na enoto kg]],"")</f>
        <v/>
      </c>
      <c r="J32" s="305"/>
      <c r="K32" s="330"/>
      <c r="L32" s="330"/>
      <c r="M32" s="331"/>
      <c r="N32" s="320"/>
      <c r="O32" s="332"/>
      <c r="P32" s="309"/>
      <c r="Q32" s="308">
        <f>+Sklop11[[#This Row],[cena/enota brez DDV v EUR]]*Sklop11[[#This Row],[Stopnja DDV (%)]]</f>
        <v>0</v>
      </c>
      <c r="R32" s="308">
        <f>+Sklop11[[#This Row],[cena/enota brez DDV v EUR]]+Sklop11[[#This Row],[Davek (EUR)]]</f>
        <v>0</v>
      </c>
      <c r="S32" s="308">
        <f>+Sklop11[[#This Row],[cena/enota brez DDV v EUR]]*Sklop11[[#This Row],[Okvirna količina]]</f>
        <v>0</v>
      </c>
      <c r="T32" s="308">
        <f>+Sklop11[[#This Row],[Končna cena/enoto mere (EUR) z DDV]]*Sklop11[[#This Row],[Okvirna količina]]</f>
        <v>0</v>
      </c>
      <c r="U32" s="333"/>
    </row>
    <row r="33" spans="1:21" s="55" customFormat="1" ht="12">
      <c r="A33" s="324" t="s">
        <v>17</v>
      </c>
      <c r="B33" s="328" t="s">
        <v>340</v>
      </c>
      <c r="C33" s="311">
        <v>80</v>
      </c>
      <c r="D33" s="300" t="s">
        <v>90</v>
      </c>
      <c r="E33" s="301"/>
      <c r="F33" s="329">
        <v>956</v>
      </c>
      <c r="G33" s="325" t="s">
        <v>161</v>
      </c>
      <c r="H3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76.48</v>
      </c>
      <c r="I33" s="302" t="str">
        <f>IF(Sklop11[[#This Row],[ZAHTEVANA SHEMA KAKOVOSTI]]&lt;&gt;"",Sklop11[[#This Row],[Preračunana masa/volumen/kos na enoto kg]],"")</f>
        <v/>
      </c>
      <c r="J33" s="305"/>
      <c r="K33" s="330"/>
      <c r="L33" s="330"/>
      <c r="M33" s="331"/>
      <c r="N33" s="320"/>
      <c r="O33" s="332"/>
      <c r="P33" s="309"/>
      <c r="Q33" s="308">
        <f>+Sklop11[[#This Row],[cena/enota brez DDV v EUR]]*Sklop11[[#This Row],[Stopnja DDV (%)]]</f>
        <v>0</v>
      </c>
      <c r="R33" s="308">
        <f>+Sklop11[[#This Row],[cena/enota brez DDV v EUR]]+Sklop11[[#This Row],[Davek (EUR)]]</f>
        <v>0</v>
      </c>
      <c r="S33" s="308">
        <f>+Sklop11[[#This Row],[cena/enota brez DDV v EUR]]*Sklop11[[#This Row],[Okvirna količina]]</f>
        <v>0</v>
      </c>
      <c r="T33" s="308">
        <f>+Sklop11[[#This Row],[Končna cena/enoto mere (EUR) z DDV]]*Sklop11[[#This Row],[Okvirna količina]]</f>
        <v>0</v>
      </c>
      <c r="U33" s="333"/>
    </row>
    <row r="34" spans="1:21" s="55" customFormat="1" ht="12">
      <c r="A34" s="324" t="s">
        <v>18</v>
      </c>
      <c r="B34" s="328" t="s">
        <v>341</v>
      </c>
      <c r="C34" s="311">
        <v>80</v>
      </c>
      <c r="D34" s="300" t="s">
        <v>90</v>
      </c>
      <c r="E34" s="301"/>
      <c r="F34" s="329">
        <v>2822</v>
      </c>
      <c r="G34" s="325" t="s">
        <v>161</v>
      </c>
      <c r="H3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225.76</v>
      </c>
      <c r="I34" s="302" t="str">
        <f>IF(Sklop11[[#This Row],[ZAHTEVANA SHEMA KAKOVOSTI]]&lt;&gt;"",Sklop11[[#This Row],[Preračunana masa/volumen/kos na enoto kg]],"")</f>
        <v/>
      </c>
      <c r="J34" s="305"/>
      <c r="K34" s="330"/>
      <c r="L34" s="330"/>
      <c r="M34" s="331"/>
      <c r="N34" s="320"/>
      <c r="O34" s="332"/>
      <c r="P34" s="309"/>
      <c r="Q34" s="308">
        <f>+Sklop11[[#This Row],[cena/enota brez DDV v EUR]]*Sklop11[[#This Row],[Stopnja DDV (%)]]</f>
        <v>0</v>
      </c>
      <c r="R34" s="308">
        <f>+Sklop11[[#This Row],[cena/enota brez DDV v EUR]]+Sklop11[[#This Row],[Davek (EUR)]]</f>
        <v>0</v>
      </c>
      <c r="S34" s="308">
        <f>+Sklop11[[#This Row],[cena/enota brez DDV v EUR]]*Sklop11[[#This Row],[Okvirna količina]]</f>
        <v>0</v>
      </c>
      <c r="T34" s="308">
        <f>+Sklop11[[#This Row],[Končna cena/enoto mere (EUR) z DDV]]*Sklop11[[#This Row],[Okvirna količina]]</f>
        <v>0</v>
      </c>
      <c r="U34" s="333"/>
    </row>
    <row r="35" spans="1:21" s="55" customFormat="1" ht="12">
      <c r="A35" s="324" t="s">
        <v>19</v>
      </c>
      <c r="B35" s="328" t="s">
        <v>342</v>
      </c>
      <c r="C35" s="311">
        <v>80</v>
      </c>
      <c r="D35" s="300" t="s">
        <v>90</v>
      </c>
      <c r="E35" s="301"/>
      <c r="F35" s="329">
        <v>1388</v>
      </c>
      <c r="G35" s="325" t="s">
        <v>161</v>
      </c>
      <c r="H3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111.04</v>
      </c>
      <c r="I35" s="302" t="str">
        <f>IF(Sklop11[[#This Row],[ZAHTEVANA SHEMA KAKOVOSTI]]&lt;&gt;"",Sklop11[[#This Row],[Preračunana masa/volumen/kos na enoto kg]],"")</f>
        <v/>
      </c>
      <c r="J35" s="305"/>
      <c r="K35" s="330"/>
      <c r="L35" s="330"/>
      <c r="M35" s="331"/>
      <c r="N35" s="320"/>
      <c r="O35" s="332"/>
      <c r="P35" s="309"/>
      <c r="Q35" s="308">
        <f>+Sklop11[[#This Row],[cena/enota brez DDV v EUR]]*Sklop11[[#This Row],[Stopnja DDV (%)]]</f>
        <v>0</v>
      </c>
      <c r="R35" s="308">
        <f>+Sklop11[[#This Row],[cena/enota brez DDV v EUR]]+Sklop11[[#This Row],[Davek (EUR)]]</f>
        <v>0</v>
      </c>
      <c r="S35" s="308">
        <f>+Sklop11[[#This Row],[cena/enota brez DDV v EUR]]*Sklop11[[#This Row],[Okvirna količina]]</f>
        <v>0</v>
      </c>
      <c r="T35" s="308">
        <f>+Sklop11[[#This Row],[Končna cena/enoto mere (EUR) z DDV]]*Sklop11[[#This Row],[Okvirna količina]]</f>
        <v>0</v>
      </c>
      <c r="U35" s="333"/>
    </row>
    <row r="36" spans="1:21" s="55" customFormat="1" ht="12">
      <c r="A36" s="324" t="s">
        <v>20</v>
      </c>
      <c r="B36" s="328" t="s">
        <v>343</v>
      </c>
      <c r="C36" s="311">
        <v>80</v>
      </c>
      <c r="D36" s="300" t="s">
        <v>90</v>
      </c>
      <c r="E36" s="301"/>
      <c r="F36" s="329">
        <v>979</v>
      </c>
      <c r="G36" s="325" t="s">
        <v>161</v>
      </c>
      <c r="H3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78.320000000000007</v>
      </c>
      <c r="I36" s="302" t="str">
        <f>IF(Sklop11[[#This Row],[ZAHTEVANA SHEMA KAKOVOSTI]]&lt;&gt;"",Sklop11[[#This Row],[Preračunana masa/volumen/kos na enoto kg]],"")</f>
        <v/>
      </c>
      <c r="J36" s="305"/>
      <c r="K36" s="330"/>
      <c r="L36" s="330"/>
      <c r="M36" s="331"/>
      <c r="N36" s="320"/>
      <c r="O36" s="332"/>
      <c r="P36" s="309"/>
      <c r="Q36" s="308">
        <f>+Sklop11[[#This Row],[cena/enota brez DDV v EUR]]*Sklop11[[#This Row],[Stopnja DDV (%)]]</f>
        <v>0</v>
      </c>
      <c r="R36" s="308">
        <f>+Sklop11[[#This Row],[cena/enota brez DDV v EUR]]+Sklop11[[#This Row],[Davek (EUR)]]</f>
        <v>0</v>
      </c>
      <c r="S36" s="308">
        <f>+Sklop11[[#This Row],[cena/enota brez DDV v EUR]]*Sklop11[[#This Row],[Okvirna količina]]</f>
        <v>0</v>
      </c>
      <c r="T36" s="308">
        <f>+Sklop11[[#This Row],[Končna cena/enoto mere (EUR) z DDV]]*Sklop11[[#This Row],[Okvirna količina]]</f>
        <v>0</v>
      </c>
      <c r="U36" s="333"/>
    </row>
    <row r="37" spans="1:21" s="55" customFormat="1" ht="12">
      <c r="A37" s="324" t="s">
        <v>21</v>
      </c>
      <c r="B37" s="328" t="s">
        <v>344</v>
      </c>
      <c r="C37" s="311">
        <v>80</v>
      </c>
      <c r="D37" s="300" t="s">
        <v>90</v>
      </c>
      <c r="E37" s="301"/>
      <c r="F37" s="329">
        <v>820</v>
      </c>
      <c r="G37" s="325" t="s">
        <v>161</v>
      </c>
      <c r="H3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65.599999999999994</v>
      </c>
      <c r="I37" s="302" t="str">
        <f>IF(Sklop11[[#This Row],[ZAHTEVANA SHEMA KAKOVOSTI]]&lt;&gt;"",Sklop11[[#This Row],[Preračunana masa/volumen/kos na enoto kg]],"")</f>
        <v/>
      </c>
      <c r="J37" s="305"/>
      <c r="K37" s="330"/>
      <c r="L37" s="330"/>
      <c r="M37" s="331"/>
      <c r="N37" s="320"/>
      <c r="O37" s="332"/>
      <c r="P37" s="309"/>
      <c r="Q37" s="308">
        <f>+Sklop11[[#This Row],[cena/enota brez DDV v EUR]]*Sklop11[[#This Row],[Stopnja DDV (%)]]</f>
        <v>0</v>
      </c>
      <c r="R37" s="308">
        <f>+Sklop11[[#This Row],[cena/enota brez DDV v EUR]]+Sklop11[[#This Row],[Davek (EUR)]]</f>
        <v>0</v>
      </c>
      <c r="S37" s="308">
        <f>+Sklop11[[#This Row],[cena/enota brez DDV v EUR]]*Sklop11[[#This Row],[Okvirna količina]]</f>
        <v>0</v>
      </c>
      <c r="T37" s="308">
        <f>+Sklop11[[#This Row],[Končna cena/enoto mere (EUR) z DDV]]*Sklop11[[#This Row],[Okvirna količina]]</f>
        <v>0</v>
      </c>
      <c r="U37" s="333"/>
    </row>
    <row r="38" spans="1:21" s="55" customFormat="1" ht="12">
      <c r="A38" s="324" t="s">
        <v>22</v>
      </c>
      <c r="B38" s="328" t="s">
        <v>345</v>
      </c>
      <c r="C38" s="311">
        <v>80</v>
      </c>
      <c r="D38" s="300" t="s">
        <v>90</v>
      </c>
      <c r="E38" s="301"/>
      <c r="F38" s="329">
        <v>1314</v>
      </c>
      <c r="G38" s="325" t="s">
        <v>161</v>
      </c>
      <c r="H3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105.12</v>
      </c>
      <c r="I38" s="302" t="str">
        <f>IF(Sklop11[[#This Row],[ZAHTEVANA SHEMA KAKOVOSTI]]&lt;&gt;"",Sklop11[[#This Row],[Preračunana masa/volumen/kos na enoto kg]],"")</f>
        <v/>
      </c>
      <c r="J38" s="305"/>
      <c r="K38" s="330"/>
      <c r="L38" s="330"/>
      <c r="M38" s="331"/>
      <c r="N38" s="320"/>
      <c r="O38" s="332"/>
      <c r="P38" s="309"/>
      <c r="Q38" s="308">
        <f>+Sklop11[[#This Row],[cena/enota brez DDV v EUR]]*Sklop11[[#This Row],[Stopnja DDV (%)]]</f>
        <v>0</v>
      </c>
      <c r="R38" s="308">
        <f>+Sklop11[[#This Row],[cena/enota brez DDV v EUR]]+Sklop11[[#This Row],[Davek (EUR)]]</f>
        <v>0</v>
      </c>
      <c r="S38" s="308">
        <f>+Sklop11[[#This Row],[cena/enota brez DDV v EUR]]*Sklop11[[#This Row],[Okvirna količina]]</f>
        <v>0</v>
      </c>
      <c r="T38" s="308">
        <f>+Sklop11[[#This Row],[Končna cena/enoto mere (EUR) z DDV]]*Sklop11[[#This Row],[Okvirna količina]]</f>
        <v>0</v>
      </c>
      <c r="U38" s="333"/>
    </row>
    <row r="39" spans="1:21" s="55" customFormat="1" ht="12">
      <c r="A39" s="324" t="s">
        <v>23</v>
      </c>
      <c r="B39" s="328" t="s">
        <v>346</v>
      </c>
      <c r="C39" s="311">
        <v>80</v>
      </c>
      <c r="D39" s="300" t="s">
        <v>90</v>
      </c>
      <c r="E39" s="301"/>
      <c r="F39" s="329">
        <v>190</v>
      </c>
      <c r="G39" s="325" t="s">
        <v>161</v>
      </c>
      <c r="H3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15.200000000000001</v>
      </c>
      <c r="I39" s="302" t="str">
        <f>IF(Sklop11[[#This Row],[ZAHTEVANA SHEMA KAKOVOSTI]]&lt;&gt;"",Sklop11[[#This Row],[Preračunana masa/volumen/kos na enoto kg]],"")</f>
        <v/>
      </c>
      <c r="J39" s="305"/>
      <c r="K39" s="330"/>
      <c r="L39" s="330"/>
      <c r="M39" s="331"/>
      <c r="N39" s="320"/>
      <c r="O39" s="332"/>
      <c r="P39" s="309"/>
      <c r="Q39" s="308">
        <f>+Sklop11[[#This Row],[cena/enota brez DDV v EUR]]*Sklop11[[#This Row],[Stopnja DDV (%)]]</f>
        <v>0</v>
      </c>
      <c r="R39" s="308">
        <f>+Sklop11[[#This Row],[cena/enota brez DDV v EUR]]+Sklop11[[#This Row],[Davek (EUR)]]</f>
        <v>0</v>
      </c>
      <c r="S39" s="308">
        <f>+Sklop11[[#This Row],[cena/enota brez DDV v EUR]]*Sklop11[[#This Row],[Okvirna količina]]</f>
        <v>0</v>
      </c>
      <c r="T39" s="308">
        <f>+Sklop11[[#This Row],[Končna cena/enoto mere (EUR) z DDV]]*Sklop11[[#This Row],[Okvirna količina]]</f>
        <v>0</v>
      </c>
      <c r="U39" s="333"/>
    </row>
    <row r="40" spans="1:21" s="55" customFormat="1" ht="12">
      <c r="A40" s="324" t="s">
        <v>24</v>
      </c>
      <c r="B40" s="328" t="s">
        <v>347</v>
      </c>
      <c r="C40" s="311">
        <v>80</v>
      </c>
      <c r="D40" s="300" t="s">
        <v>90</v>
      </c>
      <c r="E40" s="301"/>
      <c r="F40" s="329">
        <v>780</v>
      </c>
      <c r="G40" s="325" t="s">
        <v>161</v>
      </c>
      <c r="H4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62.4</v>
      </c>
      <c r="I40" s="302" t="str">
        <f>IF(Sklop11[[#This Row],[ZAHTEVANA SHEMA KAKOVOSTI]]&lt;&gt;"",Sklop11[[#This Row],[Preračunana masa/volumen/kos na enoto kg]],"")</f>
        <v/>
      </c>
      <c r="J40" s="305"/>
      <c r="K40" s="330"/>
      <c r="L40" s="330"/>
      <c r="M40" s="331"/>
      <c r="N40" s="320"/>
      <c r="O40" s="332"/>
      <c r="P40" s="309"/>
      <c r="Q40" s="308">
        <f>+Sklop11[[#This Row],[cena/enota brez DDV v EUR]]*Sklop11[[#This Row],[Stopnja DDV (%)]]</f>
        <v>0</v>
      </c>
      <c r="R40" s="308">
        <f>+Sklop11[[#This Row],[cena/enota brez DDV v EUR]]+Sklop11[[#This Row],[Davek (EUR)]]</f>
        <v>0</v>
      </c>
      <c r="S40" s="308">
        <f>+Sklop11[[#This Row],[cena/enota brez DDV v EUR]]*Sklop11[[#This Row],[Okvirna količina]]</f>
        <v>0</v>
      </c>
      <c r="T40" s="308">
        <f>+Sklop11[[#This Row],[Končna cena/enoto mere (EUR) z DDV]]*Sklop11[[#This Row],[Okvirna količina]]</f>
        <v>0</v>
      </c>
      <c r="U40" s="333"/>
    </row>
    <row r="41" spans="1:21" s="55" customFormat="1" ht="12">
      <c r="A41" s="324" t="s">
        <v>25</v>
      </c>
      <c r="B41" s="328" t="s">
        <v>348</v>
      </c>
      <c r="C41" s="311">
        <v>80</v>
      </c>
      <c r="D41" s="300" t="s">
        <v>90</v>
      </c>
      <c r="E41" s="301"/>
      <c r="F41" s="329">
        <v>1041</v>
      </c>
      <c r="G41" s="325" t="s">
        <v>161</v>
      </c>
      <c r="H4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83.28</v>
      </c>
      <c r="I41" s="302" t="str">
        <f>IF(Sklop11[[#This Row],[ZAHTEVANA SHEMA KAKOVOSTI]]&lt;&gt;"",Sklop11[[#This Row],[Preračunana masa/volumen/kos na enoto kg]],"")</f>
        <v/>
      </c>
      <c r="J41" s="305"/>
      <c r="K41" s="330"/>
      <c r="L41" s="330"/>
      <c r="M41" s="331"/>
      <c r="N41" s="320"/>
      <c r="O41" s="332"/>
      <c r="P41" s="309"/>
      <c r="Q41" s="308">
        <f>+Sklop11[[#This Row],[cena/enota brez DDV v EUR]]*Sklop11[[#This Row],[Stopnja DDV (%)]]</f>
        <v>0</v>
      </c>
      <c r="R41" s="308">
        <f>+Sklop11[[#This Row],[cena/enota brez DDV v EUR]]+Sklop11[[#This Row],[Davek (EUR)]]</f>
        <v>0</v>
      </c>
      <c r="S41" s="308">
        <f>+Sklop11[[#This Row],[cena/enota brez DDV v EUR]]*Sklop11[[#This Row],[Okvirna količina]]</f>
        <v>0</v>
      </c>
      <c r="T41" s="308">
        <f>+Sklop11[[#This Row],[Končna cena/enoto mere (EUR) z DDV]]*Sklop11[[#This Row],[Okvirna količina]]</f>
        <v>0</v>
      </c>
      <c r="U41" s="333"/>
    </row>
    <row r="42" spans="1:21" s="55" customFormat="1" ht="12">
      <c r="A42" s="324" t="s">
        <v>26</v>
      </c>
      <c r="B42" s="328" t="s">
        <v>349</v>
      </c>
      <c r="C42" s="311">
        <v>80</v>
      </c>
      <c r="D42" s="300" t="s">
        <v>90</v>
      </c>
      <c r="E42" s="301"/>
      <c r="F42" s="329">
        <v>110</v>
      </c>
      <c r="G42" s="325" t="s">
        <v>161</v>
      </c>
      <c r="H4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8.8000000000000007</v>
      </c>
      <c r="I42" s="302" t="str">
        <f>IF(Sklop11[[#This Row],[ZAHTEVANA SHEMA KAKOVOSTI]]&lt;&gt;"",Sklop11[[#This Row],[Preračunana masa/volumen/kos na enoto kg]],"")</f>
        <v/>
      </c>
      <c r="J42" s="305"/>
      <c r="K42" s="330"/>
      <c r="L42" s="330"/>
      <c r="M42" s="331"/>
      <c r="N42" s="320"/>
      <c r="O42" s="332"/>
      <c r="P42" s="309"/>
      <c r="Q42" s="308">
        <f>+Sklop11[[#This Row],[cena/enota brez DDV v EUR]]*Sklop11[[#This Row],[Stopnja DDV (%)]]</f>
        <v>0</v>
      </c>
      <c r="R42" s="308">
        <f>+Sklop11[[#This Row],[cena/enota brez DDV v EUR]]+Sklop11[[#This Row],[Davek (EUR)]]</f>
        <v>0</v>
      </c>
      <c r="S42" s="308">
        <f>+Sklop11[[#This Row],[cena/enota brez DDV v EUR]]*Sklop11[[#This Row],[Okvirna količina]]</f>
        <v>0</v>
      </c>
      <c r="T42" s="308">
        <f>+Sklop11[[#This Row],[Končna cena/enoto mere (EUR) z DDV]]*Sklop11[[#This Row],[Okvirna količina]]</f>
        <v>0</v>
      </c>
      <c r="U42" s="333"/>
    </row>
    <row r="43" spans="1:21" s="55" customFormat="1" ht="12">
      <c r="A43" s="324" t="s">
        <v>27</v>
      </c>
      <c r="B43" s="328" t="s">
        <v>350</v>
      </c>
      <c r="C43" s="311">
        <v>80</v>
      </c>
      <c r="D43" s="300" t="s">
        <v>90</v>
      </c>
      <c r="E43" s="301"/>
      <c r="F43" s="329">
        <v>502</v>
      </c>
      <c r="G43" s="325" t="s">
        <v>161</v>
      </c>
      <c r="H4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40.160000000000004</v>
      </c>
      <c r="I43" s="302" t="str">
        <f>IF(Sklop11[[#This Row],[ZAHTEVANA SHEMA KAKOVOSTI]]&lt;&gt;"",Sklop11[[#This Row],[Preračunana masa/volumen/kos na enoto kg]],"")</f>
        <v/>
      </c>
      <c r="J43" s="305"/>
      <c r="K43" s="330"/>
      <c r="L43" s="330"/>
      <c r="M43" s="331"/>
      <c r="N43" s="320"/>
      <c r="O43" s="332"/>
      <c r="P43" s="309"/>
      <c r="Q43" s="308">
        <f>+Sklop11[[#This Row],[cena/enota brez DDV v EUR]]*Sklop11[[#This Row],[Stopnja DDV (%)]]</f>
        <v>0</v>
      </c>
      <c r="R43" s="308">
        <f>+Sklop11[[#This Row],[cena/enota brez DDV v EUR]]+Sklop11[[#This Row],[Davek (EUR)]]</f>
        <v>0</v>
      </c>
      <c r="S43" s="308">
        <f>+Sklop11[[#This Row],[cena/enota brez DDV v EUR]]*Sklop11[[#This Row],[Okvirna količina]]</f>
        <v>0</v>
      </c>
      <c r="T43" s="308">
        <f>+Sklop11[[#This Row],[Končna cena/enoto mere (EUR) z DDV]]*Sklop11[[#This Row],[Okvirna količina]]</f>
        <v>0</v>
      </c>
      <c r="U43" s="333"/>
    </row>
    <row r="44" spans="1:21" s="55" customFormat="1" ht="12">
      <c r="A44" s="324" t="s">
        <v>28</v>
      </c>
      <c r="B44" s="328" t="s">
        <v>351</v>
      </c>
      <c r="C44" s="311">
        <v>80</v>
      </c>
      <c r="D44" s="300" t="s">
        <v>90</v>
      </c>
      <c r="E44" s="301"/>
      <c r="F44" s="329">
        <v>137</v>
      </c>
      <c r="G44" s="325" t="s">
        <v>161</v>
      </c>
      <c r="H4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10.96</v>
      </c>
      <c r="I44" s="302" t="str">
        <f>IF(Sklop11[[#This Row],[ZAHTEVANA SHEMA KAKOVOSTI]]&lt;&gt;"",Sklop11[[#This Row],[Preračunana masa/volumen/kos na enoto kg]],"")</f>
        <v/>
      </c>
      <c r="J44" s="305"/>
      <c r="K44" s="330"/>
      <c r="L44" s="330"/>
      <c r="M44" s="331"/>
      <c r="N44" s="320"/>
      <c r="O44" s="332"/>
      <c r="P44" s="309"/>
      <c r="Q44" s="308">
        <f>+Sklop11[[#This Row],[cena/enota brez DDV v EUR]]*Sklop11[[#This Row],[Stopnja DDV (%)]]</f>
        <v>0</v>
      </c>
      <c r="R44" s="308">
        <f>+Sklop11[[#This Row],[cena/enota brez DDV v EUR]]+Sklop11[[#This Row],[Davek (EUR)]]</f>
        <v>0</v>
      </c>
      <c r="S44" s="308">
        <f>+Sklop11[[#This Row],[cena/enota brez DDV v EUR]]*Sklop11[[#This Row],[Okvirna količina]]</f>
        <v>0</v>
      </c>
      <c r="T44" s="308">
        <f>+Sklop11[[#This Row],[Končna cena/enoto mere (EUR) z DDV]]*Sklop11[[#This Row],[Okvirna količina]]</f>
        <v>0</v>
      </c>
      <c r="U44" s="333"/>
    </row>
    <row r="45" spans="1:21" s="55" customFormat="1" ht="12">
      <c r="A45" s="324" t="s">
        <v>29</v>
      </c>
      <c r="B45" s="328" t="s">
        <v>347</v>
      </c>
      <c r="C45" s="311">
        <v>60</v>
      </c>
      <c r="D45" s="300" t="s">
        <v>90</v>
      </c>
      <c r="E45" s="301"/>
      <c r="F45" s="329">
        <v>460</v>
      </c>
      <c r="G45" s="325" t="s">
        <v>161</v>
      </c>
      <c r="H4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27.599999999999998</v>
      </c>
      <c r="I45" s="302" t="str">
        <f>IF(Sklop11[[#This Row],[ZAHTEVANA SHEMA KAKOVOSTI]]&lt;&gt;"",Sklop11[[#This Row],[Preračunana masa/volumen/kos na enoto kg]],"")</f>
        <v/>
      </c>
      <c r="J45" s="305"/>
      <c r="K45" s="330"/>
      <c r="L45" s="330"/>
      <c r="M45" s="331"/>
      <c r="N45" s="320"/>
      <c r="O45" s="332"/>
      <c r="P45" s="309"/>
      <c r="Q45" s="308">
        <f>+Sklop11[[#This Row],[cena/enota brez DDV v EUR]]*Sklop11[[#This Row],[Stopnja DDV (%)]]</f>
        <v>0</v>
      </c>
      <c r="R45" s="308">
        <f>+Sklop11[[#This Row],[cena/enota brez DDV v EUR]]+Sklop11[[#This Row],[Davek (EUR)]]</f>
        <v>0</v>
      </c>
      <c r="S45" s="308">
        <f>+Sklop11[[#This Row],[cena/enota brez DDV v EUR]]*Sklop11[[#This Row],[Okvirna količina]]</f>
        <v>0</v>
      </c>
      <c r="T45" s="308">
        <f>+Sklop11[[#This Row],[Končna cena/enoto mere (EUR) z DDV]]*Sklop11[[#This Row],[Okvirna količina]]</f>
        <v>0</v>
      </c>
      <c r="U45" s="333"/>
    </row>
    <row r="46" spans="1:21" s="55" customFormat="1" ht="12">
      <c r="A46" s="324" t="s">
        <v>30</v>
      </c>
      <c r="B46" s="328" t="s">
        <v>352</v>
      </c>
      <c r="C46" s="311">
        <v>60</v>
      </c>
      <c r="D46" s="300" t="s">
        <v>90</v>
      </c>
      <c r="E46" s="301"/>
      <c r="F46" s="329">
        <v>132</v>
      </c>
      <c r="G46" s="325" t="s">
        <v>161</v>
      </c>
      <c r="H4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7.92</v>
      </c>
      <c r="I46" s="302" t="str">
        <f>IF(Sklop11[[#This Row],[ZAHTEVANA SHEMA KAKOVOSTI]]&lt;&gt;"",Sklop11[[#This Row],[Preračunana masa/volumen/kos na enoto kg]],"")</f>
        <v/>
      </c>
      <c r="J46" s="305"/>
      <c r="K46" s="330"/>
      <c r="L46" s="330"/>
      <c r="M46" s="331"/>
      <c r="N46" s="320"/>
      <c r="O46" s="332"/>
      <c r="P46" s="309"/>
      <c r="Q46" s="308">
        <f>+Sklop11[[#This Row],[cena/enota brez DDV v EUR]]*Sklop11[[#This Row],[Stopnja DDV (%)]]</f>
        <v>0</v>
      </c>
      <c r="R46" s="308">
        <f>+Sklop11[[#This Row],[cena/enota brez DDV v EUR]]+Sklop11[[#This Row],[Davek (EUR)]]</f>
        <v>0</v>
      </c>
      <c r="S46" s="308">
        <f>+Sklop11[[#This Row],[cena/enota brez DDV v EUR]]*Sklop11[[#This Row],[Okvirna količina]]</f>
        <v>0</v>
      </c>
      <c r="T46" s="308">
        <f>+Sklop11[[#This Row],[Končna cena/enoto mere (EUR) z DDV]]*Sklop11[[#This Row],[Okvirna količina]]</f>
        <v>0</v>
      </c>
      <c r="U46" s="333"/>
    </row>
    <row r="47" spans="1:21" s="55" customFormat="1" ht="12">
      <c r="A47" s="324" t="s">
        <v>31</v>
      </c>
      <c r="B47" s="328" t="s">
        <v>347</v>
      </c>
      <c r="C47" s="311">
        <v>55</v>
      </c>
      <c r="D47" s="300" t="s">
        <v>90</v>
      </c>
      <c r="E47" s="301"/>
      <c r="F47" s="329">
        <v>460</v>
      </c>
      <c r="G47" s="325" t="s">
        <v>161</v>
      </c>
      <c r="H4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25.3</v>
      </c>
      <c r="I47" s="302" t="str">
        <f>IF(Sklop11[[#This Row],[ZAHTEVANA SHEMA KAKOVOSTI]]&lt;&gt;"",Sklop11[[#This Row],[Preračunana masa/volumen/kos na enoto kg]],"")</f>
        <v/>
      </c>
      <c r="J47" s="305"/>
      <c r="K47" s="330"/>
      <c r="L47" s="330"/>
      <c r="M47" s="331"/>
      <c r="N47" s="320"/>
      <c r="O47" s="332"/>
      <c r="P47" s="309"/>
      <c r="Q47" s="308">
        <f>+Sklop11[[#This Row],[cena/enota brez DDV v EUR]]*Sklop11[[#This Row],[Stopnja DDV (%)]]</f>
        <v>0</v>
      </c>
      <c r="R47" s="308">
        <f>+Sklop11[[#This Row],[cena/enota brez DDV v EUR]]+Sklop11[[#This Row],[Davek (EUR)]]</f>
        <v>0</v>
      </c>
      <c r="S47" s="308">
        <f>+Sklop11[[#This Row],[cena/enota brez DDV v EUR]]*Sklop11[[#This Row],[Okvirna količina]]</f>
        <v>0</v>
      </c>
      <c r="T47" s="308">
        <f>+Sklop11[[#This Row],[Končna cena/enoto mere (EUR) z DDV]]*Sklop11[[#This Row],[Okvirna količina]]</f>
        <v>0</v>
      </c>
      <c r="U47" s="333"/>
    </row>
    <row r="48" spans="1:21" s="55" customFormat="1" ht="12">
      <c r="A48" s="324" t="s">
        <v>32</v>
      </c>
      <c r="B48" s="328" t="s">
        <v>353</v>
      </c>
      <c r="C48" s="311">
        <v>150</v>
      </c>
      <c r="D48" s="300" t="s">
        <v>90</v>
      </c>
      <c r="E48" s="301"/>
      <c r="F48" s="329">
        <v>702</v>
      </c>
      <c r="G48" s="325" t="s">
        <v>161</v>
      </c>
      <c r="H4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105.3</v>
      </c>
      <c r="I48" s="302" t="str">
        <f>IF(Sklop11[[#This Row],[ZAHTEVANA SHEMA KAKOVOSTI]]&lt;&gt;"",Sklop11[[#This Row],[Preračunana masa/volumen/kos na enoto kg]],"")</f>
        <v/>
      </c>
      <c r="J48" s="305"/>
      <c r="K48" s="330"/>
      <c r="L48" s="330"/>
      <c r="M48" s="331"/>
      <c r="N48" s="320"/>
      <c r="O48" s="332"/>
      <c r="P48" s="309"/>
      <c r="Q48" s="308">
        <f>+Sklop11[[#This Row],[cena/enota brez DDV v EUR]]*Sklop11[[#This Row],[Stopnja DDV (%)]]</f>
        <v>0</v>
      </c>
      <c r="R48" s="308">
        <f>+Sklop11[[#This Row],[cena/enota brez DDV v EUR]]+Sklop11[[#This Row],[Davek (EUR)]]</f>
        <v>0</v>
      </c>
      <c r="S48" s="308">
        <f>+Sklop11[[#This Row],[cena/enota brez DDV v EUR]]*Sklop11[[#This Row],[Okvirna količina]]</f>
        <v>0</v>
      </c>
      <c r="T48" s="308">
        <f>+Sklop11[[#This Row],[Končna cena/enoto mere (EUR) z DDV]]*Sklop11[[#This Row],[Okvirna količina]]</f>
        <v>0</v>
      </c>
      <c r="U48" s="333"/>
    </row>
    <row r="49" spans="1:22" s="55" customFormat="1" ht="12">
      <c r="A49" s="324" t="s">
        <v>33</v>
      </c>
      <c r="B49" s="328" t="s">
        <v>354</v>
      </c>
      <c r="C49" s="311">
        <v>150</v>
      </c>
      <c r="D49" s="300" t="s">
        <v>90</v>
      </c>
      <c r="E49" s="301"/>
      <c r="F49" s="329">
        <v>500</v>
      </c>
      <c r="G49" s="325" t="s">
        <v>161</v>
      </c>
      <c r="H4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49" s="302" t="str">
        <f>IF(Sklop11[[#This Row],[ZAHTEVANA SHEMA KAKOVOSTI]]&lt;&gt;"",Sklop11[[#This Row],[Preračunana masa/volumen/kos na enoto kg]],"")</f>
        <v/>
      </c>
      <c r="J49" s="305"/>
      <c r="K49" s="330"/>
      <c r="L49" s="330"/>
      <c r="M49" s="331"/>
      <c r="N49" s="320"/>
      <c r="O49" s="332"/>
      <c r="P49" s="309"/>
      <c r="Q49" s="308">
        <f>+Sklop11[[#This Row],[cena/enota brez DDV v EUR]]*Sklop11[[#This Row],[Stopnja DDV (%)]]</f>
        <v>0</v>
      </c>
      <c r="R49" s="308">
        <f>+Sklop11[[#This Row],[cena/enota brez DDV v EUR]]+Sklop11[[#This Row],[Davek (EUR)]]</f>
        <v>0</v>
      </c>
      <c r="S49" s="308">
        <f>+Sklop11[[#This Row],[cena/enota brez DDV v EUR]]*Sklop11[[#This Row],[Okvirna količina]]</f>
        <v>0</v>
      </c>
      <c r="T49" s="308">
        <f>+Sklop11[[#This Row],[Končna cena/enoto mere (EUR) z DDV]]*Sklop11[[#This Row],[Okvirna količina]]</f>
        <v>0</v>
      </c>
      <c r="U49" s="333"/>
    </row>
    <row r="50" spans="1:22" s="55" customFormat="1" ht="12">
      <c r="A50" s="324" t="s">
        <v>34</v>
      </c>
      <c r="B50" s="328" t="s">
        <v>355</v>
      </c>
      <c r="C50" s="311">
        <v>150</v>
      </c>
      <c r="D50" s="300" t="s">
        <v>90</v>
      </c>
      <c r="E50" s="301"/>
      <c r="F50" s="329">
        <v>500</v>
      </c>
      <c r="G50" s="325" t="s">
        <v>161</v>
      </c>
      <c r="H5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50" s="302" t="str">
        <f>IF(Sklop11[[#This Row],[ZAHTEVANA SHEMA KAKOVOSTI]]&lt;&gt;"",Sklop11[[#This Row],[Preračunana masa/volumen/kos na enoto kg]],"")</f>
        <v/>
      </c>
      <c r="J50" s="305"/>
      <c r="K50" s="330"/>
      <c r="L50" s="330"/>
      <c r="M50" s="331"/>
      <c r="N50" s="320"/>
      <c r="O50" s="332"/>
      <c r="P50" s="309"/>
      <c r="Q50" s="308">
        <f>+Sklop11[[#This Row],[cena/enota brez DDV v EUR]]*Sklop11[[#This Row],[Stopnja DDV (%)]]</f>
        <v>0</v>
      </c>
      <c r="R50" s="308">
        <f>+Sklop11[[#This Row],[cena/enota brez DDV v EUR]]+Sklop11[[#This Row],[Davek (EUR)]]</f>
        <v>0</v>
      </c>
      <c r="S50" s="308">
        <f>+Sklop11[[#This Row],[cena/enota brez DDV v EUR]]*Sklop11[[#This Row],[Okvirna količina]]</f>
        <v>0</v>
      </c>
      <c r="T50" s="308">
        <f>+Sklop11[[#This Row],[Končna cena/enoto mere (EUR) z DDV]]*Sklop11[[#This Row],[Okvirna količina]]</f>
        <v>0</v>
      </c>
      <c r="U50" s="333"/>
    </row>
    <row r="51" spans="1:22" s="55" customFormat="1" ht="12">
      <c r="A51" s="324" t="s">
        <v>35</v>
      </c>
      <c r="B51" s="328" t="s">
        <v>356</v>
      </c>
      <c r="C51" s="311">
        <v>80</v>
      </c>
      <c r="D51" s="300" t="s">
        <v>90</v>
      </c>
      <c r="E51" s="301"/>
      <c r="F51" s="329">
        <v>2143</v>
      </c>
      <c r="G51" s="325" t="s">
        <v>161</v>
      </c>
      <c r="H5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171.44</v>
      </c>
      <c r="I51" s="302" t="str">
        <f>IF(Sklop11[[#This Row],[ZAHTEVANA SHEMA KAKOVOSTI]]&lt;&gt;"",Sklop11[[#This Row],[Preračunana masa/volumen/kos na enoto kg]],"")</f>
        <v/>
      </c>
      <c r="J51" s="305"/>
      <c r="K51" s="330"/>
      <c r="L51" s="330"/>
      <c r="M51" s="331"/>
      <c r="N51" s="320"/>
      <c r="O51" s="332"/>
      <c r="P51" s="309"/>
      <c r="Q51" s="308">
        <f>+Sklop11[[#This Row],[cena/enota brez DDV v EUR]]*Sklop11[[#This Row],[Stopnja DDV (%)]]</f>
        <v>0</v>
      </c>
      <c r="R51" s="308">
        <f>+Sklop11[[#This Row],[cena/enota brez DDV v EUR]]+Sklop11[[#This Row],[Davek (EUR)]]</f>
        <v>0</v>
      </c>
      <c r="S51" s="308">
        <f>+Sklop11[[#This Row],[cena/enota brez DDV v EUR]]*Sklop11[[#This Row],[Okvirna količina]]</f>
        <v>0</v>
      </c>
      <c r="T51" s="308">
        <f>+Sklop11[[#This Row],[Končna cena/enoto mere (EUR) z DDV]]*Sklop11[[#This Row],[Okvirna količina]]</f>
        <v>0</v>
      </c>
      <c r="U51" s="333"/>
    </row>
    <row r="52" spans="1:22" s="55" customFormat="1" ht="12">
      <c r="A52" s="324" t="s">
        <v>36</v>
      </c>
      <c r="B52" s="328" t="s">
        <v>357</v>
      </c>
      <c r="C52" s="311">
        <v>80</v>
      </c>
      <c r="D52" s="300" t="s">
        <v>90</v>
      </c>
      <c r="E52" s="301"/>
      <c r="F52" s="329">
        <v>971</v>
      </c>
      <c r="G52" s="325" t="s">
        <v>161</v>
      </c>
      <c r="H5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77.680000000000007</v>
      </c>
      <c r="I52" s="302" t="str">
        <f>IF(Sklop11[[#This Row],[ZAHTEVANA SHEMA KAKOVOSTI]]&lt;&gt;"",Sklop11[[#This Row],[Preračunana masa/volumen/kos na enoto kg]],"")</f>
        <v/>
      </c>
      <c r="J52" s="305"/>
      <c r="K52" s="330"/>
      <c r="L52" s="330"/>
      <c r="M52" s="331"/>
      <c r="N52" s="320"/>
      <c r="O52" s="332"/>
      <c r="P52" s="309"/>
      <c r="Q52" s="308">
        <f>+Sklop11[[#This Row],[cena/enota brez DDV v EUR]]*Sklop11[[#This Row],[Stopnja DDV (%)]]</f>
        <v>0</v>
      </c>
      <c r="R52" s="308">
        <f>+Sklop11[[#This Row],[cena/enota brez DDV v EUR]]+Sklop11[[#This Row],[Davek (EUR)]]</f>
        <v>0</v>
      </c>
      <c r="S52" s="308">
        <f>+Sklop11[[#This Row],[cena/enota brez DDV v EUR]]*Sklop11[[#This Row],[Okvirna količina]]</f>
        <v>0</v>
      </c>
      <c r="T52" s="308">
        <f>+Sklop11[[#This Row],[Končna cena/enoto mere (EUR) z DDV]]*Sklop11[[#This Row],[Okvirna količina]]</f>
        <v>0</v>
      </c>
      <c r="U52" s="333"/>
    </row>
    <row r="53" spans="1:22" s="55" customFormat="1" ht="12">
      <c r="A53" s="363"/>
      <c r="B53" s="393" t="s">
        <v>548</v>
      </c>
      <c r="C53" s="364"/>
      <c r="D53" s="365"/>
      <c r="E53" s="377"/>
      <c r="F53" s="384"/>
      <c r="G53" s="391"/>
      <c r="H53" s="3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53" s="370" t="str">
        <f>IF(Sklop11[[#This Row],[ZAHTEVANA SHEMA KAKOVOSTI]]&lt;&gt;"",Sklop11[[#This Row],[Preračunana masa/volumen/kos na enoto kg]],"")</f>
        <v/>
      </c>
      <c r="J53" s="371"/>
      <c r="K53" s="386"/>
      <c r="L53" s="386"/>
      <c r="M53" s="387"/>
      <c r="N53" s="380"/>
      <c r="O53" s="388"/>
      <c r="P53" s="375"/>
      <c r="Q53" s="374">
        <f>+Sklop11[[#This Row],[cena/enota brez DDV v EUR]]*Sklop11[[#This Row],[Stopnja DDV (%)]]</f>
        <v>0</v>
      </c>
      <c r="R53" s="374">
        <f>+Sklop11[[#This Row],[cena/enota brez DDV v EUR]]+Sklop11[[#This Row],[Davek (EUR)]]</f>
        <v>0</v>
      </c>
      <c r="S53" s="374">
        <f>+Sklop11[[#This Row],[cena/enota brez DDV v EUR]]*Sklop11[[#This Row],[Okvirna količina]]</f>
        <v>0</v>
      </c>
      <c r="T53" s="374">
        <f>+Sklop11[[#This Row],[Končna cena/enoto mere (EUR) z DDV]]*Sklop11[[#This Row],[Okvirna količina]]</f>
        <v>0</v>
      </c>
      <c r="U53" s="390"/>
    </row>
    <row r="54" spans="1:22" s="55" customFormat="1" ht="12">
      <c r="A54" s="79" t="s">
        <v>37</v>
      </c>
      <c r="B54" s="185" t="s">
        <v>358</v>
      </c>
      <c r="C54" s="77">
        <v>130</v>
      </c>
      <c r="D54" s="77" t="s">
        <v>90</v>
      </c>
      <c r="E54" s="100"/>
      <c r="F54" s="155">
        <v>1767</v>
      </c>
      <c r="G54" s="104" t="s">
        <v>161</v>
      </c>
      <c r="H5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229.71</v>
      </c>
      <c r="I54" s="80" t="str">
        <f>IF(Sklop11[[#This Row],[ZAHTEVANA SHEMA KAKOVOSTI]]&lt;&gt;"",Sklop11[[#This Row],[Preračunana masa/volumen/kos na enoto kg]],"")</f>
        <v/>
      </c>
      <c r="J54" s="88"/>
      <c r="K54" s="157"/>
      <c r="L54" s="157"/>
      <c r="M54" s="157"/>
      <c r="N54" s="139"/>
      <c r="O54" s="157"/>
      <c r="P54" s="91"/>
      <c r="Q54" s="86">
        <f>+Sklop11[[#This Row],[cena/enota brez DDV v EUR]]*Sklop11[[#This Row],[Stopnja DDV (%)]]</f>
        <v>0</v>
      </c>
      <c r="R54" s="86">
        <f>+Sklop11[[#This Row],[cena/enota brez DDV v EUR]]+Sklop11[[#This Row],[Davek (EUR)]]</f>
        <v>0</v>
      </c>
      <c r="S54" s="86">
        <f>+Sklop11[[#This Row],[cena/enota brez DDV v EUR]]*Sklop11[[#This Row],[Okvirna količina]]</f>
        <v>0</v>
      </c>
      <c r="T54" s="86">
        <f>+Sklop11[[#This Row],[Končna cena/enoto mere (EUR) z DDV]]*Sklop11[[#This Row],[Okvirna količina]]</f>
        <v>0</v>
      </c>
      <c r="U54" s="157"/>
    </row>
    <row r="55" spans="1:22" s="55" customFormat="1" ht="12">
      <c r="A55" s="79" t="s">
        <v>38</v>
      </c>
      <c r="B55" s="185" t="s">
        <v>359</v>
      </c>
      <c r="C55" s="77">
        <v>120</v>
      </c>
      <c r="D55" s="77" t="s">
        <v>90</v>
      </c>
      <c r="E55" s="100"/>
      <c r="F55" s="155">
        <v>820</v>
      </c>
      <c r="G55" s="104" t="s">
        <v>161</v>
      </c>
      <c r="H5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98.399999999999991</v>
      </c>
      <c r="I55" s="80" t="str">
        <f>IF(Sklop11[[#This Row],[ZAHTEVANA SHEMA KAKOVOSTI]]&lt;&gt;"",Sklop11[[#This Row],[Preračunana masa/volumen/kos na enoto kg]],"")</f>
        <v/>
      </c>
      <c r="J55" s="88"/>
      <c r="K55" s="157"/>
      <c r="L55" s="157"/>
      <c r="M55" s="157"/>
      <c r="N55" s="139"/>
      <c r="O55" s="157"/>
      <c r="P55" s="91"/>
      <c r="Q55" s="86">
        <f>+Sklop11[[#This Row],[cena/enota brez DDV v EUR]]*Sklop11[[#This Row],[Stopnja DDV (%)]]</f>
        <v>0</v>
      </c>
      <c r="R55" s="86">
        <f>+Sklop11[[#This Row],[cena/enota brez DDV v EUR]]+Sklop11[[#This Row],[Davek (EUR)]]</f>
        <v>0</v>
      </c>
      <c r="S55" s="86">
        <f>+Sklop11[[#This Row],[cena/enota brez DDV v EUR]]*Sklop11[[#This Row],[Okvirna količina]]</f>
        <v>0</v>
      </c>
      <c r="T55" s="86">
        <f>+Sklop11[[#This Row],[Končna cena/enoto mere (EUR) z DDV]]*Sklop11[[#This Row],[Okvirna količina]]</f>
        <v>0</v>
      </c>
      <c r="U55" s="157"/>
    </row>
    <row r="56" spans="1:22" s="55" customFormat="1" ht="12">
      <c r="A56" s="79" t="s">
        <v>39</v>
      </c>
      <c r="B56" s="185" t="s">
        <v>359</v>
      </c>
      <c r="C56" s="77">
        <v>150</v>
      </c>
      <c r="D56" s="77" t="s">
        <v>90</v>
      </c>
      <c r="E56" s="100"/>
      <c r="F56" s="155">
        <v>48</v>
      </c>
      <c r="G56" s="104" t="s">
        <v>161</v>
      </c>
      <c r="H5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56" s="80" t="str">
        <f>IF(Sklop11[[#This Row],[ZAHTEVANA SHEMA KAKOVOSTI]]&lt;&gt;"",Sklop11[[#This Row],[Preračunana masa/volumen/kos na enoto kg]],"")</f>
        <v/>
      </c>
      <c r="J56" s="88"/>
      <c r="K56" s="157"/>
      <c r="L56" s="157"/>
      <c r="M56" s="157"/>
      <c r="N56" s="139"/>
      <c r="O56" s="157"/>
      <c r="P56" s="91"/>
      <c r="Q56" s="86">
        <f>+Sklop11[[#This Row],[cena/enota brez DDV v EUR]]*Sklop11[[#This Row],[Stopnja DDV (%)]]</f>
        <v>0</v>
      </c>
      <c r="R56" s="86">
        <f>+Sklop11[[#This Row],[cena/enota brez DDV v EUR]]+Sklop11[[#This Row],[Davek (EUR)]]</f>
        <v>0</v>
      </c>
      <c r="S56" s="86">
        <f>+Sklop11[[#This Row],[cena/enota brez DDV v EUR]]*Sklop11[[#This Row],[Okvirna količina]]</f>
        <v>0</v>
      </c>
      <c r="T56" s="86">
        <f>+Sklop11[[#This Row],[Končna cena/enoto mere (EUR) z DDV]]*Sklop11[[#This Row],[Okvirna količina]]</f>
        <v>0</v>
      </c>
      <c r="U56" s="157"/>
    </row>
    <row r="57" spans="1:22" ht="27" customHeight="1">
      <c r="A57" s="200" t="s">
        <v>114</v>
      </c>
      <c r="B57" s="201"/>
      <c r="C57" s="202"/>
      <c r="D57" s="202"/>
      <c r="E57" s="203"/>
      <c r="F57" s="204"/>
      <c r="G57" s="205"/>
      <c r="H57" s="206">
        <f>SUBTOTAL(109,Sklop11[Preračunana masa/volumen/kos na enoto kg])</f>
        <v>6614.9999999999991</v>
      </c>
      <c r="I57" s="206">
        <f>SUBTOTAL(109,Sklop11[Živila iz shem kakovosti (kg)])</f>
        <v>0</v>
      </c>
      <c r="J57" s="204"/>
      <c r="K57" s="207"/>
      <c r="L57" s="207"/>
      <c r="M57" s="208"/>
      <c r="N57" s="209"/>
      <c r="O57" s="209"/>
      <c r="P57" s="209"/>
      <c r="Q57" s="210"/>
      <c r="R57" s="204"/>
      <c r="S57" s="210">
        <f>SUBTOTAL(109,Sklop11[Vrednost za okvirno količino (EUR) brez DDV])</f>
        <v>0</v>
      </c>
      <c r="T57" s="210">
        <f>SUBTOTAL(109,Sklop11[Vrednost za okvirno količino (EUR) z DDV])</f>
        <v>0</v>
      </c>
      <c r="U57" s="211">
        <f>SUBTOTAL(103,Sklop11[Shema kakovosti
(nacionalne, evropske)
])</f>
        <v>0</v>
      </c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110</v>
      </c>
      <c r="B59" s="16"/>
      <c r="C59" s="28"/>
      <c r="D59" s="28"/>
      <c r="E59" s="101"/>
      <c r="Q59" s="48"/>
      <c r="R59" s="48"/>
      <c r="S59" s="48"/>
      <c r="T59" s="48"/>
    </row>
    <row r="60" spans="1:22">
      <c r="A60" s="11" t="s">
        <v>112</v>
      </c>
      <c r="B60" s="16"/>
      <c r="C60" s="28"/>
      <c r="D60" s="28"/>
      <c r="E60" s="101"/>
    </row>
    <row r="61" spans="1:22">
      <c r="A61" s="96" t="s">
        <v>157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10" t="s">
        <v>149</v>
      </c>
      <c r="B62" s="108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8"/>
    </row>
    <row r="63" spans="1:22" ht="12.75" customHeight="1">
      <c r="A63" s="435" t="s">
        <v>175</v>
      </c>
      <c r="B63" s="435"/>
      <c r="C63" s="435"/>
      <c r="D63" s="435"/>
      <c r="E63" s="435"/>
      <c r="F63" s="435"/>
      <c r="G63" s="435"/>
      <c r="H63" s="435"/>
      <c r="I63" s="435"/>
      <c r="J63" s="435"/>
      <c r="K63" s="435"/>
      <c r="L63" s="435"/>
      <c r="M63" s="108"/>
      <c r="N63" s="108"/>
      <c r="O63" s="108"/>
      <c r="P63" s="108"/>
      <c r="Q63" s="108"/>
      <c r="R63" s="108"/>
      <c r="S63" s="108"/>
      <c r="T63" s="108"/>
      <c r="U63" s="108"/>
      <c r="V63" s="108"/>
    </row>
    <row r="64" spans="1:22" ht="12.75" customHeight="1">
      <c r="A64" s="423" t="s">
        <v>160</v>
      </c>
      <c r="B64" s="423"/>
      <c r="C64" s="423"/>
      <c r="D64" s="423"/>
      <c r="E64" s="423"/>
      <c r="F64" s="423"/>
      <c r="G64" s="423"/>
      <c r="H64" s="423"/>
      <c r="I64" s="423"/>
      <c r="J64" s="423"/>
      <c r="K64" s="423"/>
      <c r="L64" s="423"/>
      <c r="N64" s="29"/>
      <c r="O64" s="29"/>
      <c r="P64" s="29"/>
      <c r="Q64" s="29"/>
      <c r="R64" s="29"/>
    </row>
    <row r="65" spans="1:21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6" t="s">
        <v>51</v>
      </c>
      <c r="F66" s="68"/>
      <c r="G66" s="68" t="s">
        <v>52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53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U64:U1048576 M64:P65 J1:P62 U1:U62" name="Obseg1"/>
    <protectedRange sqref="U63 M63:P63" name="Obseg1_1"/>
    <protectedRange sqref="J63:L63" name="Obseg1_2"/>
    <protectedRange sqref="J64:L65" name="Obseg1_2_2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4">
      <colorScale>
        <cfvo type="min"/>
        <cfvo type="max"/>
        <color rgb="FFFCFCFF"/>
        <color rgb="FFF8696B"/>
      </colorScale>
    </cfRule>
  </conditionalFormatting>
  <conditionalFormatting sqref="B56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5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5"/>
  <sheetViews>
    <sheetView topLeftCell="A13" zoomScale="90" zoomScaleNormal="90" zoomScaleSheetLayoutView="100" workbookViewId="0">
      <selection activeCell="AE50" sqref="AE50"/>
    </sheetView>
  </sheetViews>
  <sheetFormatPr defaultColWidth="8.85546875" defaultRowHeight="12.75"/>
  <cols>
    <col min="1" max="1" width="3.5703125" style="11" customWidth="1"/>
    <col min="2" max="2" width="28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pred_rekapitulacija'!B25</f>
        <v>SLAŠČIČARSKI IZDELKI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6" t="s">
        <v>360</v>
      </c>
      <c r="C16" s="197">
        <v>80</v>
      </c>
      <c r="D16" s="77" t="s">
        <v>90</v>
      </c>
      <c r="E16" s="158"/>
      <c r="F16" s="198">
        <v>899</v>
      </c>
      <c r="G16" s="177" t="s">
        <v>161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71.92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324" t="s">
        <v>3</v>
      </c>
      <c r="B17" s="326" t="s">
        <v>361</v>
      </c>
      <c r="C17" s="327">
        <v>60</v>
      </c>
      <c r="D17" s="300" t="s">
        <v>90</v>
      </c>
      <c r="E17" s="301"/>
      <c r="F17" s="302">
        <v>150</v>
      </c>
      <c r="G17" s="177" t="s">
        <v>161</v>
      </c>
      <c r="H1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17" s="302" t="str">
        <f>IF(Sklop12[[#This Row],[ZAHTEVANA SHEMA KAKOVOSTI]]&lt;&gt;"",Sklop12[[#This Row],[Preračunana masa/volumen/kos na enoto kg]],"")</f>
        <v/>
      </c>
      <c r="J17" s="305"/>
      <c r="K17" s="306"/>
      <c r="L17" s="306"/>
      <c r="M17" s="307"/>
      <c r="N17" s="308"/>
      <c r="O17" s="308"/>
      <c r="P17" s="309"/>
      <c r="Q17" s="308">
        <f>+Sklop12[[#This Row],[cena/enota brez DDV v EUR]]*Sklop12[[#This Row],[Stopnja DDV (%)]]</f>
        <v>0</v>
      </c>
      <c r="R17" s="308">
        <f>+Sklop12[[#This Row],[cena/enota brez DDV v EUR]]+Sklop12[[#This Row],[Davek (EUR)]]</f>
        <v>0</v>
      </c>
      <c r="S17" s="308">
        <f>+Sklop12[[#This Row],[cena/enota brez DDV v EUR]]*Sklop12[[#This Row],[Okvirna količina]]</f>
        <v>0</v>
      </c>
      <c r="T17" s="314">
        <f>+Sklop12[[#This Row],[Končna cena/enoto mere (EUR) z DDV]]*Sklop12[[#This Row],[Okvirna količina]]</f>
        <v>0</v>
      </c>
      <c r="U17" s="315"/>
    </row>
    <row r="18" spans="1:21" s="55" customFormat="1" ht="12">
      <c r="A18" s="324" t="s">
        <v>4</v>
      </c>
      <c r="B18" s="326" t="s">
        <v>362</v>
      </c>
      <c r="C18" s="327">
        <v>100</v>
      </c>
      <c r="D18" s="300" t="s">
        <v>90</v>
      </c>
      <c r="E18" s="301"/>
      <c r="F18" s="302">
        <v>826</v>
      </c>
      <c r="G18" s="177" t="s">
        <v>161</v>
      </c>
      <c r="H1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82.600000000000009</v>
      </c>
      <c r="I18" s="302" t="str">
        <f>IF(Sklop12[[#This Row],[ZAHTEVANA SHEMA KAKOVOSTI]]&lt;&gt;"",Sklop12[[#This Row],[Preračunana masa/volumen/kos na enoto kg]],"")</f>
        <v/>
      </c>
      <c r="J18" s="305"/>
      <c r="K18" s="306"/>
      <c r="L18" s="306"/>
      <c r="M18" s="307"/>
      <c r="N18" s="308"/>
      <c r="O18" s="308"/>
      <c r="P18" s="309"/>
      <c r="Q18" s="308">
        <f>+Sklop12[[#This Row],[cena/enota brez DDV v EUR]]*Sklop12[[#This Row],[Stopnja DDV (%)]]</f>
        <v>0</v>
      </c>
      <c r="R18" s="308">
        <f>+Sklop12[[#This Row],[cena/enota brez DDV v EUR]]+Sklop12[[#This Row],[Davek (EUR)]]</f>
        <v>0</v>
      </c>
      <c r="S18" s="308">
        <f>+Sklop12[[#This Row],[cena/enota brez DDV v EUR]]*Sklop12[[#This Row],[Okvirna količina]]</f>
        <v>0</v>
      </c>
      <c r="T18" s="314">
        <f>+Sklop12[[#This Row],[Končna cena/enoto mere (EUR) z DDV]]*Sklop12[[#This Row],[Okvirna količina]]</f>
        <v>0</v>
      </c>
      <c r="U18" s="315"/>
    </row>
    <row r="19" spans="1:21" s="55" customFormat="1" ht="12">
      <c r="A19" s="324" t="s">
        <v>5</v>
      </c>
      <c r="B19" s="326" t="s">
        <v>363</v>
      </c>
      <c r="C19" s="327">
        <v>80</v>
      </c>
      <c r="D19" s="300" t="s">
        <v>90</v>
      </c>
      <c r="E19" s="301"/>
      <c r="F19" s="302">
        <v>1543</v>
      </c>
      <c r="G19" s="177" t="s">
        <v>161</v>
      </c>
      <c r="H1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123.44</v>
      </c>
      <c r="I19" s="302" t="str">
        <f>IF(Sklop12[[#This Row],[ZAHTEVANA SHEMA KAKOVOSTI]]&lt;&gt;"",Sklop12[[#This Row],[Preračunana masa/volumen/kos na enoto kg]],"")</f>
        <v/>
      </c>
      <c r="J19" s="305"/>
      <c r="K19" s="306"/>
      <c r="L19" s="306"/>
      <c r="M19" s="307"/>
      <c r="N19" s="308"/>
      <c r="O19" s="308"/>
      <c r="P19" s="309"/>
      <c r="Q19" s="308">
        <f>+Sklop12[[#This Row],[cena/enota brez DDV v EUR]]*Sklop12[[#This Row],[Stopnja DDV (%)]]</f>
        <v>0</v>
      </c>
      <c r="R19" s="308">
        <f>+Sklop12[[#This Row],[cena/enota brez DDV v EUR]]+Sklop12[[#This Row],[Davek (EUR)]]</f>
        <v>0</v>
      </c>
      <c r="S19" s="308">
        <f>+Sklop12[[#This Row],[cena/enota brez DDV v EUR]]*Sklop12[[#This Row],[Okvirna količina]]</f>
        <v>0</v>
      </c>
      <c r="T19" s="314">
        <f>+Sklop12[[#This Row],[Končna cena/enoto mere (EUR) z DDV]]*Sklop12[[#This Row],[Okvirna količina]]</f>
        <v>0</v>
      </c>
      <c r="U19" s="315"/>
    </row>
    <row r="20" spans="1:21" s="55" customFormat="1" ht="12">
      <c r="A20" s="324" t="s">
        <v>6</v>
      </c>
      <c r="B20" s="326" t="s">
        <v>364</v>
      </c>
      <c r="C20" s="392" t="s">
        <v>92</v>
      </c>
      <c r="D20" s="300" t="s">
        <v>0</v>
      </c>
      <c r="E20" s="301"/>
      <c r="F20" s="302">
        <v>496</v>
      </c>
      <c r="G20" s="303" t="s">
        <v>0</v>
      </c>
      <c r="H2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496</v>
      </c>
      <c r="I20" s="302" t="str">
        <f>IF(Sklop12[[#This Row],[ZAHTEVANA SHEMA KAKOVOSTI]]&lt;&gt;"",Sklop12[[#This Row],[Preračunana masa/volumen/kos na enoto kg]],"")</f>
        <v/>
      </c>
      <c r="J20" s="305"/>
      <c r="K20" s="306"/>
      <c r="L20" s="306"/>
      <c r="M20" s="307"/>
      <c r="N20" s="308"/>
      <c r="O20" s="308"/>
      <c r="P20" s="309"/>
      <c r="Q20" s="308">
        <f>+Sklop12[[#This Row],[cena/enota brez DDV v EUR]]*Sklop12[[#This Row],[Stopnja DDV (%)]]</f>
        <v>0</v>
      </c>
      <c r="R20" s="308">
        <f>+Sklop12[[#This Row],[cena/enota brez DDV v EUR]]+Sklop12[[#This Row],[Davek (EUR)]]</f>
        <v>0</v>
      </c>
      <c r="S20" s="308">
        <f>+Sklop12[[#This Row],[cena/enota brez DDV v EUR]]*Sklop12[[#This Row],[Okvirna količina]]</f>
        <v>0</v>
      </c>
      <c r="T20" s="314">
        <f>+Sklop12[[#This Row],[Končna cena/enoto mere (EUR) z DDV]]*Sklop12[[#This Row],[Okvirna količina]]</f>
        <v>0</v>
      </c>
      <c r="U20" s="315"/>
    </row>
    <row r="21" spans="1:21" s="55" customFormat="1" ht="12">
      <c r="A21" s="324" t="s">
        <v>7</v>
      </c>
      <c r="B21" s="326" t="s">
        <v>365</v>
      </c>
      <c r="C21" s="327">
        <v>100</v>
      </c>
      <c r="D21" s="300" t="s">
        <v>90</v>
      </c>
      <c r="E21" s="301"/>
      <c r="F21" s="302">
        <v>1515</v>
      </c>
      <c r="G21" s="303" t="s">
        <v>161</v>
      </c>
      <c r="H2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151.5</v>
      </c>
      <c r="I21" s="302" t="str">
        <f>IF(Sklop12[[#This Row],[ZAHTEVANA SHEMA KAKOVOSTI]]&lt;&gt;"",Sklop12[[#This Row],[Preračunana masa/volumen/kos na enoto kg]],"")</f>
        <v/>
      </c>
      <c r="J21" s="305"/>
      <c r="K21" s="306"/>
      <c r="L21" s="306"/>
      <c r="M21" s="307"/>
      <c r="N21" s="308"/>
      <c r="O21" s="308"/>
      <c r="P21" s="309"/>
      <c r="Q21" s="308">
        <f>+Sklop12[[#This Row],[cena/enota brez DDV v EUR]]*Sklop12[[#This Row],[Stopnja DDV (%)]]</f>
        <v>0</v>
      </c>
      <c r="R21" s="308">
        <f>+Sklop12[[#This Row],[cena/enota brez DDV v EUR]]+Sklop12[[#This Row],[Davek (EUR)]]</f>
        <v>0</v>
      </c>
      <c r="S21" s="308">
        <f>+Sklop12[[#This Row],[cena/enota brez DDV v EUR]]*Sklop12[[#This Row],[Okvirna količina]]</f>
        <v>0</v>
      </c>
      <c r="T21" s="314">
        <f>+Sklop12[[#This Row],[Končna cena/enoto mere (EUR) z DDV]]*Sklop12[[#This Row],[Okvirna količina]]</f>
        <v>0</v>
      </c>
      <c r="U21" s="315"/>
    </row>
    <row r="22" spans="1:21" s="55" customFormat="1" ht="12">
      <c r="A22" s="324" t="s">
        <v>8</v>
      </c>
      <c r="B22" s="326" t="s">
        <v>366</v>
      </c>
      <c r="C22" s="327">
        <v>100</v>
      </c>
      <c r="D22" s="300" t="s">
        <v>90</v>
      </c>
      <c r="E22" s="301"/>
      <c r="F22" s="302">
        <v>360</v>
      </c>
      <c r="G22" s="303" t="s">
        <v>161</v>
      </c>
      <c r="H2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2" s="302" t="str">
        <f>IF(Sklop12[[#This Row],[ZAHTEVANA SHEMA KAKOVOSTI]]&lt;&gt;"",Sklop12[[#This Row],[Preračunana masa/volumen/kos na enoto kg]],"")</f>
        <v/>
      </c>
      <c r="J22" s="305"/>
      <c r="K22" s="306"/>
      <c r="L22" s="306"/>
      <c r="M22" s="307"/>
      <c r="N22" s="308"/>
      <c r="O22" s="308"/>
      <c r="P22" s="309"/>
      <c r="Q22" s="308">
        <f>+Sklop12[[#This Row],[cena/enota brez DDV v EUR]]*Sklop12[[#This Row],[Stopnja DDV (%)]]</f>
        <v>0</v>
      </c>
      <c r="R22" s="308">
        <f>+Sklop12[[#This Row],[cena/enota brez DDV v EUR]]+Sklop12[[#This Row],[Davek (EUR)]]</f>
        <v>0</v>
      </c>
      <c r="S22" s="308">
        <f>+Sklop12[[#This Row],[cena/enota brez DDV v EUR]]*Sklop12[[#This Row],[Okvirna količina]]</f>
        <v>0</v>
      </c>
      <c r="T22" s="314">
        <f>+Sklop12[[#This Row],[Končna cena/enoto mere (EUR) z DDV]]*Sklop12[[#This Row],[Okvirna količina]]</f>
        <v>0</v>
      </c>
      <c r="U22" s="315"/>
    </row>
    <row r="23" spans="1:21" s="55" customFormat="1" ht="12">
      <c r="A23" s="324" t="s">
        <v>9</v>
      </c>
      <c r="B23" s="326" t="s">
        <v>367</v>
      </c>
      <c r="C23" s="327">
        <v>80</v>
      </c>
      <c r="D23" s="300" t="s">
        <v>90</v>
      </c>
      <c r="E23" s="301"/>
      <c r="F23" s="302">
        <v>322</v>
      </c>
      <c r="G23" s="303" t="s">
        <v>161</v>
      </c>
      <c r="H2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25.76</v>
      </c>
      <c r="I23" s="302" t="str">
        <f>IF(Sklop12[[#This Row],[ZAHTEVANA SHEMA KAKOVOSTI]]&lt;&gt;"",Sklop12[[#This Row],[Preračunana masa/volumen/kos na enoto kg]],"")</f>
        <v/>
      </c>
      <c r="J23" s="305"/>
      <c r="K23" s="306"/>
      <c r="L23" s="306"/>
      <c r="M23" s="307"/>
      <c r="N23" s="308"/>
      <c r="O23" s="308"/>
      <c r="P23" s="309"/>
      <c r="Q23" s="308">
        <f>+Sklop12[[#This Row],[cena/enota brez DDV v EUR]]*Sklop12[[#This Row],[Stopnja DDV (%)]]</f>
        <v>0</v>
      </c>
      <c r="R23" s="308">
        <f>+Sklop12[[#This Row],[cena/enota brez DDV v EUR]]+Sklop12[[#This Row],[Davek (EUR)]]</f>
        <v>0</v>
      </c>
      <c r="S23" s="308">
        <f>+Sklop12[[#This Row],[cena/enota brez DDV v EUR]]*Sklop12[[#This Row],[Okvirna količina]]</f>
        <v>0</v>
      </c>
      <c r="T23" s="314">
        <f>+Sklop12[[#This Row],[Končna cena/enoto mere (EUR) z DDV]]*Sklop12[[#This Row],[Okvirna količina]]</f>
        <v>0</v>
      </c>
      <c r="U23" s="315"/>
    </row>
    <row r="24" spans="1:21" s="55" customFormat="1" ht="12">
      <c r="A24" s="324" t="s">
        <v>10</v>
      </c>
      <c r="B24" s="326" t="s">
        <v>368</v>
      </c>
      <c r="C24" s="327">
        <v>60</v>
      </c>
      <c r="D24" s="300" t="s">
        <v>90</v>
      </c>
      <c r="E24" s="301"/>
      <c r="F24" s="302">
        <v>150</v>
      </c>
      <c r="G24" s="303" t="s">
        <v>161</v>
      </c>
      <c r="H2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24" s="302" t="str">
        <f>IF(Sklop12[[#This Row],[ZAHTEVANA SHEMA KAKOVOSTI]]&lt;&gt;"",Sklop12[[#This Row],[Preračunana masa/volumen/kos na enoto kg]],"")</f>
        <v/>
      </c>
      <c r="J24" s="305"/>
      <c r="K24" s="306"/>
      <c r="L24" s="306"/>
      <c r="M24" s="307"/>
      <c r="N24" s="308"/>
      <c r="O24" s="308"/>
      <c r="P24" s="309"/>
      <c r="Q24" s="308">
        <f>+Sklop12[[#This Row],[cena/enota brez DDV v EUR]]*Sklop12[[#This Row],[Stopnja DDV (%)]]</f>
        <v>0</v>
      </c>
      <c r="R24" s="308">
        <f>+Sklop12[[#This Row],[cena/enota brez DDV v EUR]]+Sklop12[[#This Row],[Davek (EUR)]]</f>
        <v>0</v>
      </c>
      <c r="S24" s="308">
        <f>+Sklop12[[#This Row],[cena/enota brez DDV v EUR]]*Sklop12[[#This Row],[Okvirna količina]]</f>
        <v>0</v>
      </c>
      <c r="T24" s="314">
        <f>+Sklop12[[#This Row],[Končna cena/enoto mere (EUR) z DDV]]*Sklop12[[#This Row],[Okvirna količina]]</f>
        <v>0</v>
      </c>
      <c r="U24" s="315"/>
    </row>
    <row r="25" spans="1:21" s="55" customFormat="1" ht="12">
      <c r="A25" s="79" t="s">
        <v>11</v>
      </c>
      <c r="B25" s="196" t="s">
        <v>369</v>
      </c>
      <c r="C25" s="197">
        <v>70</v>
      </c>
      <c r="D25" s="77" t="s">
        <v>90</v>
      </c>
      <c r="E25" s="158"/>
      <c r="F25" s="198">
        <v>80</v>
      </c>
      <c r="G25" s="303" t="s">
        <v>161</v>
      </c>
      <c r="H2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25" s="80" t="str">
        <f>IF(Sklop12[[#This Row],[ZAHTEVANA SHEMA KAKOVOSTI]]&lt;&gt;"",Sklop12[[#This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+Sklop12[[#This Row],[cena/enota brez DDV v EUR]]*Sklop12[[#This Row],[Stopnja DDV (%)]]</f>
        <v>0</v>
      </c>
      <c r="R25" s="86">
        <f>+Sklop12[[#This Row],[cena/enota brez DDV v EUR]]+Sklop12[[#This Row],[Davek (EUR)]]</f>
        <v>0</v>
      </c>
      <c r="S25" s="86">
        <f>+Sklop12[[#This Row],[cena/enota brez DDV v EUR]]*Sklop12[[#This Row],[Okvirna količina]]</f>
        <v>0</v>
      </c>
      <c r="T25" s="86">
        <f>+Sklop12[[#This Row],[Končna cena/enoto mere (EUR) z DDV]]*Sklop12[[#This Row],[Okvirna količina]]</f>
        <v>0</v>
      </c>
      <c r="U25" s="93"/>
    </row>
    <row r="26" spans="1:21" s="55" customFormat="1" ht="12">
      <c r="A26" s="324" t="s">
        <v>12</v>
      </c>
      <c r="B26" s="326" t="s">
        <v>370</v>
      </c>
      <c r="C26" s="327">
        <v>60</v>
      </c>
      <c r="D26" s="300" t="s">
        <v>90</v>
      </c>
      <c r="E26" s="301"/>
      <c r="F26" s="302">
        <v>365</v>
      </c>
      <c r="G26" s="303" t="s">
        <v>161</v>
      </c>
      <c r="H2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21.9</v>
      </c>
      <c r="I26" s="302" t="str">
        <f>IF(Sklop12[[#This Row],[ZAHTEVANA SHEMA KAKOVOSTI]]&lt;&gt;"",Sklop12[[#This Row],[Preračunana masa/volumen/kos na enoto kg]],"")</f>
        <v/>
      </c>
      <c r="J26" s="305"/>
      <c r="K26" s="306"/>
      <c r="L26" s="306"/>
      <c r="M26" s="307"/>
      <c r="N26" s="308"/>
      <c r="O26" s="308"/>
      <c r="P26" s="309"/>
      <c r="Q26" s="308">
        <f>+Sklop12[[#This Row],[cena/enota brez DDV v EUR]]*Sklop12[[#This Row],[Stopnja DDV (%)]]</f>
        <v>0</v>
      </c>
      <c r="R26" s="308">
        <f>+Sklop12[[#This Row],[cena/enota brez DDV v EUR]]+Sklop12[[#This Row],[Davek (EUR)]]</f>
        <v>0</v>
      </c>
      <c r="S26" s="308">
        <f>+Sklop12[[#This Row],[cena/enota brez DDV v EUR]]*Sklop12[[#This Row],[Okvirna količina]]</f>
        <v>0</v>
      </c>
      <c r="T26" s="314">
        <f>+Sklop12[[#This Row],[Končna cena/enoto mere (EUR) z DDV]]*Sklop12[[#This Row],[Okvirna količina]]</f>
        <v>0</v>
      </c>
      <c r="U26" s="315"/>
    </row>
    <row r="27" spans="1:21" s="55" customFormat="1" ht="12">
      <c r="A27" s="79" t="s">
        <v>13</v>
      </c>
      <c r="B27" s="196" t="s">
        <v>371</v>
      </c>
      <c r="C27" s="197">
        <v>80</v>
      </c>
      <c r="D27" s="77" t="s">
        <v>90</v>
      </c>
      <c r="E27" s="158"/>
      <c r="F27" s="198">
        <v>926</v>
      </c>
      <c r="G27" s="177" t="s">
        <v>161</v>
      </c>
      <c r="H2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74.08</v>
      </c>
      <c r="I27" s="80" t="str">
        <f>IF(Sklop12[[#This Row],[ZAHTEVANA SHEMA KAKOVOSTI]]&lt;&gt;"",Sklop12[[#This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+Sklop12[[#This Row],[cena/enota brez DDV v EUR]]*Sklop12[[#This Row],[Stopnja DDV (%)]]</f>
        <v>0</v>
      </c>
      <c r="R27" s="86">
        <f>+Sklop12[[#This Row],[cena/enota brez DDV v EUR]]+Sklop12[[#This Row],[Davek (EUR)]]</f>
        <v>0</v>
      </c>
      <c r="S27" s="86">
        <f>+Sklop12[[#This Row],[cena/enota brez DDV v EUR]]*Sklop12[[#This Row],[Okvirna količina]]</f>
        <v>0</v>
      </c>
      <c r="T27" s="86">
        <f>+Sklop12[[#This Row],[Končna cena/enoto mere (EUR) z DDV]]*Sklop12[[#This Row],[Okvirna količina]]</f>
        <v>0</v>
      </c>
      <c r="U27" s="93"/>
    </row>
    <row r="28" spans="1:21" s="55" customFormat="1" ht="12">
      <c r="A28" s="79" t="s">
        <v>14</v>
      </c>
      <c r="B28" s="170" t="s">
        <v>372</v>
      </c>
      <c r="C28" s="171">
        <v>50</v>
      </c>
      <c r="D28" s="77" t="s">
        <v>90</v>
      </c>
      <c r="E28" s="158"/>
      <c r="F28" s="173">
        <v>1680</v>
      </c>
      <c r="G28" s="177" t="s">
        <v>161</v>
      </c>
      <c r="H28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28" s="173" t="str">
        <f>IF(Sklop12[[#This Row],[ZAHTEVANA SHEMA KAKOVOSTI]]&lt;&gt;"",Sklop12[[#This Row],[Preračunana masa/volumen/kos na enoto kg]],"")</f>
        <v/>
      </c>
      <c r="J28" s="166"/>
      <c r="K28" s="174"/>
      <c r="L28" s="174"/>
      <c r="M28" s="175"/>
      <c r="N28" s="167"/>
      <c r="O28" s="167"/>
      <c r="P28" s="168"/>
      <c r="Q28" s="167">
        <f>+Sklop12[[#This Row],[cena/enota brez DDV v EUR]]*Sklop12[[#This Row],[Stopnja DDV (%)]]</f>
        <v>0</v>
      </c>
      <c r="R28" s="167">
        <f>+Sklop12[[#This Row],[cena/enota brez DDV v EUR]]+Sklop12[[#This Row],[Davek (EUR)]]</f>
        <v>0</v>
      </c>
      <c r="S28" s="167">
        <f>+Sklop12[[#This Row],[cena/enota brez DDV v EUR]]*Sklop12[[#This Row],[Okvirna količina]]</f>
        <v>0</v>
      </c>
      <c r="T28" s="176">
        <f>+Sklop12[[#This Row],[Končna cena/enoto mere (EUR) z DDV]]*Sklop12[[#This Row],[Okvirna količina]]</f>
        <v>0</v>
      </c>
      <c r="U28" s="169"/>
    </row>
    <row r="29" spans="1:21" s="55" customFormat="1" ht="12">
      <c r="A29" s="79" t="s">
        <v>15</v>
      </c>
      <c r="B29" s="170" t="s">
        <v>264</v>
      </c>
      <c r="C29" s="171" t="s">
        <v>92</v>
      </c>
      <c r="D29" s="77" t="s">
        <v>0</v>
      </c>
      <c r="E29" s="158"/>
      <c r="F29" s="173">
        <v>4</v>
      </c>
      <c r="G29" s="178" t="s">
        <v>0</v>
      </c>
      <c r="H29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9" s="173" t="str">
        <f>IF(Sklop12[[#This Row],[ZAHTEVANA SHEMA KAKOVOSTI]]&lt;&gt;"",Sklop12[[#This Row],[Preračunana masa/volumen/kos na enoto kg]],"")</f>
        <v/>
      </c>
      <c r="J29" s="166"/>
      <c r="K29" s="174"/>
      <c r="L29" s="174"/>
      <c r="M29" s="175"/>
      <c r="N29" s="167"/>
      <c r="O29" s="167"/>
      <c r="P29" s="168"/>
      <c r="Q29" s="167">
        <f>+Sklop12[[#This Row],[cena/enota brez DDV v EUR]]*Sklop12[[#This Row],[Stopnja DDV (%)]]</f>
        <v>0</v>
      </c>
      <c r="R29" s="167">
        <f>+Sklop12[[#This Row],[cena/enota brez DDV v EUR]]+Sklop12[[#This Row],[Davek (EUR)]]</f>
        <v>0</v>
      </c>
      <c r="S29" s="167">
        <f>+Sklop12[[#This Row],[cena/enota brez DDV v EUR]]*Sklop12[[#This Row],[Okvirna količina]]</f>
        <v>0</v>
      </c>
      <c r="T29" s="176">
        <f>+Sklop12[[#This Row],[Končna cena/enoto mere (EUR) z DDV]]*Sklop12[[#This Row],[Okvirna količina]]</f>
        <v>0</v>
      </c>
      <c r="U29" s="169"/>
    </row>
    <row r="30" spans="1:21" s="55" customFormat="1" ht="12">
      <c r="A30" s="79" t="s">
        <v>16</v>
      </c>
      <c r="B30" s="170" t="s">
        <v>373</v>
      </c>
      <c r="C30" s="197">
        <v>130</v>
      </c>
      <c r="D30" s="77" t="s">
        <v>90</v>
      </c>
      <c r="E30" s="158"/>
      <c r="F30" s="173">
        <v>72</v>
      </c>
      <c r="G30" s="178" t="s">
        <v>161</v>
      </c>
      <c r="H30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9.36</v>
      </c>
      <c r="I30" s="173" t="str">
        <f>IF(Sklop12[[#This Row],[ZAHTEVANA SHEMA KAKOVOSTI]]&lt;&gt;"",Sklop12[[#This Row],[Preračunana masa/volumen/kos na enoto kg]],"")</f>
        <v/>
      </c>
      <c r="J30" s="166"/>
      <c r="K30" s="174"/>
      <c r="L30" s="174"/>
      <c r="M30" s="175"/>
      <c r="N30" s="167"/>
      <c r="O30" s="167"/>
      <c r="P30" s="168"/>
      <c r="Q30" s="167">
        <f>+Sklop12[[#This Row],[cena/enota brez DDV v EUR]]*Sklop12[[#This Row],[Stopnja DDV (%)]]</f>
        <v>0</v>
      </c>
      <c r="R30" s="167">
        <f>+Sklop12[[#This Row],[cena/enota brez DDV v EUR]]+Sklop12[[#This Row],[Davek (EUR)]]</f>
        <v>0</v>
      </c>
      <c r="S30" s="167">
        <f>+Sklop12[[#This Row],[cena/enota brez DDV v EUR]]*Sklop12[[#This Row],[Okvirna količina]]</f>
        <v>0</v>
      </c>
      <c r="T30" s="176">
        <f>+Sklop12[[#This Row],[Končna cena/enoto mere (EUR) z DDV]]*Sklop12[[#This Row],[Okvirna količina]]</f>
        <v>0</v>
      </c>
      <c r="U30" s="169"/>
    </row>
    <row r="31" spans="1:21" s="55" customFormat="1" ht="12">
      <c r="A31" s="79" t="s">
        <v>17</v>
      </c>
      <c r="B31" s="170" t="s">
        <v>374</v>
      </c>
      <c r="C31" s="197">
        <v>150</v>
      </c>
      <c r="D31" s="77" t="s">
        <v>90</v>
      </c>
      <c r="E31" s="158"/>
      <c r="F31" s="173">
        <v>1392</v>
      </c>
      <c r="G31" s="178" t="s">
        <v>161</v>
      </c>
      <c r="H31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208.79999999999998</v>
      </c>
      <c r="I31" s="173" t="str">
        <f>IF(Sklop12[[#This Row],[ZAHTEVANA SHEMA KAKOVOSTI]]&lt;&gt;"",Sklop12[[#This Row],[Preračunana masa/volumen/kos na enoto kg]],"")</f>
        <v/>
      </c>
      <c r="J31" s="166"/>
      <c r="K31" s="174"/>
      <c r="L31" s="174"/>
      <c r="M31" s="175"/>
      <c r="N31" s="167"/>
      <c r="O31" s="167"/>
      <c r="P31" s="168"/>
      <c r="Q31" s="167">
        <f>+Sklop12[[#This Row],[cena/enota brez DDV v EUR]]*Sklop12[[#This Row],[Stopnja DDV (%)]]</f>
        <v>0</v>
      </c>
      <c r="R31" s="167">
        <f>+Sklop12[[#This Row],[cena/enota brez DDV v EUR]]+Sklop12[[#This Row],[Davek (EUR)]]</f>
        <v>0</v>
      </c>
      <c r="S31" s="167">
        <f>+Sklop12[[#This Row],[cena/enota brez DDV v EUR]]*Sklop12[[#This Row],[Okvirna količina]]</f>
        <v>0</v>
      </c>
      <c r="T31" s="176">
        <f>+Sklop12[[#This Row],[Končna cena/enoto mere (EUR) z DDV]]*Sklop12[[#This Row],[Okvirna količina]]</f>
        <v>0</v>
      </c>
      <c r="U31" s="169"/>
    </row>
    <row r="32" spans="1:21" s="55" customFormat="1" ht="12">
      <c r="A32" s="79" t="s">
        <v>18</v>
      </c>
      <c r="B32" s="170" t="s">
        <v>374</v>
      </c>
      <c r="C32" s="197">
        <v>130</v>
      </c>
      <c r="D32" s="77" t="s">
        <v>90</v>
      </c>
      <c r="E32" s="158"/>
      <c r="F32" s="173">
        <v>480</v>
      </c>
      <c r="G32" s="178" t="s">
        <v>161</v>
      </c>
      <c r="H32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62.400000000000006</v>
      </c>
      <c r="I32" s="173" t="str">
        <f>IF(Sklop12[[#This Row],[ZAHTEVANA SHEMA KAKOVOSTI]]&lt;&gt;"",Sklop12[[#This Row],[Preračunana masa/volumen/kos na enoto kg]],"")</f>
        <v/>
      </c>
      <c r="J32" s="166"/>
      <c r="K32" s="174"/>
      <c r="L32" s="174"/>
      <c r="M32" s="175"/>
      <c r="N32" s="167"/>
      <c r="O32" s="167"/>
      <c r="P32" s="168"/>
      <c r="Q32" s="167">
        <f>+Sklop12[[#This Row],[cena/enota brez DDV v EUR]]*Sklop12[[#This Row],[Stopnja DDV (%)]]</f>
        <v>0</v>
      </c>
      <c r="R32" s="167">
        <f>+Sklop12[[#This Row],[cena/enota brez DDV v EUR]]+Sklop12[[#This Row],[Davek (EUR)]]</f>
        <v>0</v>
      </c>
      <c r="S32" s="167">
        <f>+Sklop12[[#This Row],[cena/enota brez DDV v EUR]]*Sklop12[[#This Row],[Okvirna količina]]</f>
        <v>0</v>
      </c>
      <c r="T32" s="176">
        <f>+Sklop12[[#This Row],[Končna cena/enoto mere (EUR) z DDV]]*Sklop12[[#This Row],[Okvirna količina]]</f>
        <v>0</v>
      </c>
      <c r="U32" s="169"/>
    </row>
    <row r="33" spans="1:22" s="55" customFormat="1" ht="12">
      <c r="A33" s="79" t="s">
        <v>19</v>
      </c>
      <c r="B33" s="170" t="s">
        <v>374</v>
      </c>
      <c r="C33" s="171">
        <v>50</v>
      </c>
      <c r="D33" s="77" t="s">
        <v>90</v>
      </c>
      <c r="E33" s="158"/>
      <c r="F33" s="173">
        <v>610</v>
      </c>
      <c r="G33" s="178" t="s">
        <v>161</v>
      </c>
      <c r="H33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30.5</v>
      </c>
      <c r="I33" s="173" t="str">
        <f>IF(Sklop12[[#This Row],[ZAHTEVANA SHEMA KAKOVOSTI]]&lt;&gt;"",Sklop12[[#This Row],[Preračunana masa/volumen/kos na enoto kg]],"")</f>
        <v/>
      </c>
      <c r="J33" s="166"/>
      <c r="K33" s="174"/>
      <c r="L33" s="174"/>
      <c r="M33" s="175"/>
      <c r="N33" s="167"/>
      <c r="O33" s="167"/>
      <c r="P33" s="168"/>
      <c r="Q33" s="167">
        <f>+Sklop12[[#This Row],[cena/enota brez DDV v EUR]]*Sklop12[[#This Row],[Stopnja DDV (%)]]</f>
        <v>0</v>
      </c>
      <c r="R33" s="167">
        <f>+Sklop12[[#This Row],[cena/enota brez DDV v EUR]]+Sklop12[[#This Row],[Davek (EUR)]]</f>
        <v>0</v>
      </c>
      <c r="S33" s="167">
        <f>+Sklop12[[#This Row],[cena/enota brez DDV v EUR]]*Sklop12[[#This Row],[Okvirna količina]]</f>
        <v>0</v>
      </c>
      <c r="T33" s="176">
        <f>+Sklop12[[#This Row],[Končna cena/enoto mere (EUR) z DDV]]*Sklop12[[#This Row],[Okvirna količina]]</f>
        <v>0</v>
      </c>
      <c r="U33" s="169"/>
    </row>
    <row r="34" spans="1:22">
      <c r="A34" s="200" t="s">
        <v>114</v>
      </c>
      <c r="B34" s="201"/>
      <c r="C34" s="202"/>
      <c r="D34" s="202"/>
      <c r="E34" s="203"/>
      <c r="F34" s="204"/>
      <c r="G34" s="205"/>
      <c r="H34" s="206">
        <f>SUBTOTAL(109,Sklop12[Preračunana masa/volumen/kos na enoto kg])</f>
        <v>1505.86</v>
      </c>
      <c r="I34" s="206">
        <f>SUBTOTAL(109,Sklop12[Živila iz shem kakovosti (kg)])</f>
        <v>0</v>
      </c>
      <c r="J34" s="204"/>
      <c r="K34" s="207"/>
      <c r="L34" s="207"/>
      <c r="M34" s="208"/>
      <c r="N34" s="209"/>
      <c r="O34" s="209"/>
      <c r="P34" s="209"/>
      <c r="Q34" s="210"/>
      <c r="R34" s="204"/>
      <c r="S34" s="210">
        <f>SUBTOTAL(109,Sklop12[Vrednost za okvirno količino (EUR) brez DDV])</f>
        <v>0</v>
      </c>
      <c r="T34" s="210">
        <f>SUBTOTAL(109,Sklop12[Vrednost za okvirno količino (EUR) z DDV])</f>
        <v>0</v>
      </c>
      <c r="U34" s="211">
        <f>SUBTOTAL(103,Sklop12[Shema kakovosti
(nacionalne, evropske)
])</f>
        <v>0</v>
      </c>
    </row>
    <row r="35" spans="1:22">
      <c r="A35" s="48" t="s">
        <v>110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112</v>
      </c>
      <c r="B36" s="16"/>
      <c r="C36" s="28"/>
      <c r="D36" s="28"/>
      <c r="E36" s="101"/>
      <c r="V36" s="108"/>
    </row>
    <row r="37" spans="1:22">
      <c r="A37" s="96" t="s">
        <v>157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0" t="s">
        <v>149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</row>
    <row r="39" spans="1:22">
      <c r="A39" s="435" t="s">
        <v>175</v>
      </c>
      <c r="B39" s="435"/>
      <c r="C39" s="435"/>
      <c r="D39" s="435"/>
      <c r="E39" s="435"/>
      <c r="F39" s="435"/>
      <c r="G39" s="435"/>
      <c r="H39" s="435"/>
      <c r="I39" s="435"/>
      <c r="J39" s="435"/>
      <c r="K39" s="435"/>
      <c r="L39" s="435"/>
      <c r="M39" s="54"/>
      <c r="N39" s="29"/>
      <c r="O39" s="29"/>
      <c r="P39" s="29"/>
      <c r="Q39" s="29"/>
      <c r="R39" s="29"/>
    </row>
    <row r="40" spans="1:22">
      <c r="A40" s="423"/>
      <c r="B40" s="423"/>
      <c r="C40" s="423"/>
      <c r="D40" s="423"/>
      <c r="E40" s="423"/>
      <c r="F40" s="423"/>
      <c r="G40" s="423"/>
      <c r="H40" s="423"/>
      <c r="I40" s="423"/>
      <c r="J40" s="423"/>
      <c r="K40" s="423"/>
      <c r="L40" s="423"/>
      <c r="N40" s="29"/>
      <c r="O40" s="29"/>
      <c r="P40" s="29"/>
      <c r="Q40" s="29"/>
      <c r="R40" s="29"/>
    </row>
    <row r="41" spans="1:22">
      <c r="A41" s="96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101"/>
    </row>
    <row r="265" spans="1:22">
      <c r="B265" s="16"/>
      <c r="C265" s="28"/>
      <c r="D265" s="28"/>
      <c r="E265" s="101"/>
    </row>
  </sheetData>
  <sheetProtection insertRows="0" deleteRows="0"/>
  <protectedRanges>
    <protectedRange sqref="J41:P1048576 M39:P40 J1:P38 U1:U1048576" name="Obseg1"/>
    <protectedRange sqref="J39:L39" name="Obseg1_2"/>
    <protectedRange sqref="J40:L40" name="Obseg1_2_2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:B33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9"/>
  <sheetViews>
    <sheetView topLeftCell="A2" zoomScaleNormal="100" zoomScaleSheetLayoutView="100" workbookViewId="0">
      <selection activeCell="C37" sqref="C37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pred_rekapitulacija'!B26</f>
        <v>KEKSI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76" t="s">
        <v>375</v>
      </c>
      <c r="C16" s="77" t="s">
        <v>549</v>
      </c>
      <c r="D16" s="77" t="s">
        <v>0</v>
      </c>
      <c r="E16" s="158"/>
      <c r="F16" s="179">
        <v>73</v>
      </c>
      <c r="G16" s="177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73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2" s="55" customFormat="1" ht="12">
      <c r="A17" s="79" t="s">
        <v>3</v>
      </c>
      <c r="B17" s="249" t="s">
        <v>376</v>
      </c>
      <c r="C17" s="77" t="s">
        <v>549</v>
      </c>
      <c r="D17" s="77" t="s">
        <v>0</v>
      </c>
      <c r="E17" s="218"/>
      <c r="F17" s="231">
        <v>62</v>
      </c>
      <c r="G17" s="177" t="s">
        <v>0</v>
      </c>
      <c r="H17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</v>
      </c>
      <c r="I17" s="220" t="str">
        <f>IF(Sklop13[[#This Row],[ZAHTEVANA SHEMA KAKOVOSTI]]&lt;&gt;"",Sklop13[[#This Row],[Preračunana masa/volumen/kos na enoto kg]],"")</f>
        <v/>
      </c>
      <c r="J17" s="221"/>
      <c r="K17" s="222"/>
      <c r="L17" s="222"/>
      <c r="M17" s="223"/>
      <c r="N17" s="224"/>
      <c r="O17" s="224"/>
      <c r="P17" s="225"/>
      <c r="Q17" s="224">
        <f>+Sklop13[[#This Row],[cena/enota brez DDV v EUR]]*Sklop13[[#This Row],[Stopnja DDV (%)]]</f>
        <v>0</v>
      </c>
      <c r="R17" s="224">
        <f>+Sklop13[[#This Row],[cena/enota brez DDV v EUR]]+Sklop13[[#This Row],[Davek (EUR)]]</f>
        <v>0</v>
      </c>
      <c r="S17" s="224">
        <f>+Sklop13[[#This Row],[cena/enota brez DDV v EUR]]*Sklop13[[#This Row],[Okvirna količina]]</f>
        <v>0</v>
      </c>
      <c r="T17" s="226">
        <f>+Sklop13[[#This Row],[Končna cena/enoto mere (EUR) z DDV]]*Sklop13[[#This Row],[Okvirna količina]]</f>
        <v>0</v>
      </c>
      <c r="U17" s="227"/>
    </row>
    <row r="18" spans="1:22" s="55" customFormat="1" ht="12">
      <c r="A18" s="79" t="s">
        <v>4</v>
      </c>
      <c r="B18" s="249" t="s">
        <v>377</v>
      </c>
      <c r="C18" s="77" t="s">
        <v>549</v>
      </c>
      <c r="D18" s="77" t="s">
        <v>0</v>
      </c>
      <c r="E18" s="218"/>
      <c r="F18" s="231">
        <v>12</v>
      </c>
      <c r="G18" s="177" t="s">
        <v>0</v>
      </c>
      <c r="H18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8" s="220" t="str">
        <f>IF(Sklop13[[#This Row],[ZAHTEVANA SHEMA KAKOVOSTI]]&lt;&gt;"",Sklop13[[#This Row],[Preračunana masa/volumen/kos na enoto kg]],"")</f>
        <v/>
      </c>
      <c r="J18" s="221"/>
      <c r="K18" s="222"/>
      <c r="L18" s="222"/>
      <c r="M18" s="223"/>
      <c r="N18" s="224"/>
      <c r="O18" s="224"/>
      <c r="P18" s="225"/>
      <c r="Q18" s="224">
        <f>+Sklop13[[#This Row],[cena/enota brez DDV v EUR]]*Sklop13[[#This Row],[Stopnja DDV (%)]]</f>
        <v>0</v>
      </c>
      <c r="R18" s="224">
        <f>+Sklop13[[#This Row],[cena/enota brez DDV v EUR]]+Sklop13[[#This Row],[Davek (EUR)]]</f>
        <v>0</v>
      </c>
      <c r="S18" s="224">
        <f>+Sklop13[[#This Row],[cena/enota brez DDV v EUR]]*Sklop13[[#This Row],[Okvirna količina]]</f>
        <v>0</v>
      </c>
      <c r="T18" s="226">
        <f>+Sklop13[[#This Row],[Končna cena/enoto mere (EUR) z DDV]]*Sklop13[[#This Row],[Okvirna količina]]</f>
        <v>0</v>
      </c>
      <c r="U18" s="227"/>
    </row>
    <row r="19" spans="1:22" s="55" customFormat="1" ht="12">
      <c r="A19" s="79" t="s">
        <v>5</v>
      </c>
      <c r="B19" s="249" t="s">
        <v>378</v>
      </c>
      <c r="C19" s="77" t="s">
        <v>549</v>
      </c>
      <c r="D19" s="77" t="s">
        <v>0</v>
      </c>
      <c r="E19" s="218"/>
      <c r="F19" s="231">
        <v>22</v>
      </c>
      <c r="G19" s="177" t="s">
        <v>0</v>
      </c>
      <c r="H19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19" s="220" t="str">
        <f>IF(Sklop13[[#This Row],[ZAHTEVANA SHEMA KAKOVOSTI]]&lt;&gt;"",Sklop13[[#This Row],[Preračunana masa/volumen/kos na enoto kg]],"")</f>
        <v/>
      </c>
      <c r="J19" s="221"/>
      <c r="K19" s="222"/>
      <c r="L19" s="222"/>
      <c r="M19" s="223"/>
      <c r="N19" s="224"/>
      <c r="O19" s="224"/>
      <c r="P19" s="225"/>
      <c r="Q19" s="224">
        <f>+Sklop13[[#This Row],[cena/enota brez DDV v EUR]]*Sklop13[[#This Row],[Stopnja DDV (%)]]</f>
        <v>0</v>
      </c>
      <c r="R19" s="224">
        <f>+Sklop13[[#This Row],[cena/enota brez DDV v EUR]]+Sklop13[[#This Row],[Davek (EUR)]]</f>
        <v>0</v>
      </c>
      <c r="S19" s="224">
        <f>+Sklop13[[#This Row],[cena/enota brez DDV v EUR]]*Sklop13[[#This Row],[Okvirna količina]]</f>
        <v>0</v>
      </c>
      <c r="T19" s="226">
        <f>+Sklop13[[#This Row],[Končna cena/enoto mere (EUR) z DDV]]*Sklop13[[#This Row],[Okvirna količina]]</f>
        <v>0</v>
      </c>
      <c r="U19" s="227"/>
    </row>
    <row r="20" spans="1:22" s="55" customFormat="1" ht="12">
      <c r="A20" s="79" t="s">
        <v>6</v>
      </c>
      <c r="B20" s="249" t="s">
        <v>379</v>
      </c>
      <c r="C20" s="217">
        <v>110</v>
      </c>
      <c r="D20" s="77" t="s">
        <v>90</v>
      </c>
      <c r="E20" s="218"/>
      <c r="F20" s="231">
        <v>391</v>
      </c>
      <c r="G20" s="177" t="s">
        <v>161</v>
      </c>
      <c r="H20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43.01</v>
      </c>
      <c r="I20" s="220" t="str">
        <f>IF(Sklop13[[#This Row],[ZAHTEVANA SHEMA KAKOVOSTI]]&lt;&gt;"",Sklop13[[#This Row],[Preračunana masa/volumen/kos na enoto kg]],"")</f>
        <v/>
      </c>
      <c r="J20" s="221"/>
      <c r="K20" s="222"/>
      <c r="L20" s="222"/>
      <c r="M20" s="223"/>
      <c r="N20" s="224"/>
      <c r="O20" s="224"/>
      <c r="P20" s="225"/>
      <c r="Q20" s="224">
        <f>+Sklop13[[#This Row],[cena/enota brez DDV v EUR]]*Sklop13[[#This Row],[Stopnja DDV (%)]]</f>
        <v>0</v>
      </c>
      <c r="R20" s="224">
        <f>+Sklop13[[#This Row],[cena/enota brez DDV v EUR]]+Sklop13[[#This Row],[Davek (EUR)]]</f>
        <v>0</v>
      </c>
      <c r="S20" s="224">
        <f>+Sklop13[[#This Row],[cena/enota brez DDV v EUR]]*Sklop13[[#This Row],[Okvirna količina]]</f>
        <v>0</v>
      </c>
      <c r="T20" s="226">
        <f>+Sklop13[[#This Row],[Končna cena/enoto mere (EUR) z DDV]]*Sklop13[[#This Row],[Okvirna količina]]</f>
        <v>0</v>
      </c>
      <c r="U20" s="227"/>
    </row>
    <row r="21" spans="1:22" s="55" customFormat="1" ht="12">
      <c r="A21" s="79" t="s">
        <v>7</v>
      </c>
      <c r="B21" s="249" t="s">
        <v>379</v>
      </c>
      <c r="C21" s="217">
        <v>250</v>
      </c>
      <c r="D21" s="77" t="s">
        <v>90</v>
      </c>
      <c r="E21" s="218"/>
      <c r="F21" s="231">
        <v>46</v>
      </c>
      <c r="G21" s="177" t="s">
        <v>161</v>
      </c>
      <c r="H21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11.5</v>
      </c>
      <c r="I21" s="220" t="str">
        <f>IF(Sklop13[[#This Row],[ZAHTEVANA SHEMA KAKOVOSTI]]&lt;&gt;"",Sklop13[[#This Row],[Preračunana masa/volumen/kos na enoto kg]],"")</f>
        <v/>
      </c>
      <c r="J21" s="221"/>
      <c r="K21" s="222"/>
      <c r="L21" s="222"/>
      <c r="M21" s="223"/>
      <c r="N21" s="224"/>
      <c r="O21" s="224"/>
      <c r="P21" s="225"/>
      <c r="Q21" s="224">
        <f>+Sklop13[[#This Row],[cena/enota brez DDV v EUR]]*Sklop13[[#This Row],[Stopnja DDV (%)]]</f>
        <v>0</v>
      </c>
      <c r="R21" s="224">
        <f>+Sklop13[[#This Row],[cena/enota brez DDV v EUR]]+Sklop13[[#This Row],[Davek (EUR)]]</f>
        <v>0</v>
      </c>
      <c r="S21" s="224">
        <f>+Sklop13[[#This Row],[cena/enota brez DDV v EUR]]*Sklop13[[#This Row],[Okvirna količina]]</f>
        <v>0</v>
      </c>
      <c r="T21" s="226">
        <f>+Sklop13[[#This Row],[Končna cena/enoto mere (EUR) z DDV]]*Sklop13[[#This Row],[Okvirna količina]]</f>
        <v>0</v>
      </c>
      <c r="U21" s="227"/>
    </row>
    <row r="22" spans="1:22" s="55" customFormat="1" ht="12">
      <c r="A22" s="446" t="s">
        <v>8</v>
      </c>
      <c r="B22" s="463" t="s">
        <v>599</v>
      </c>
      <c r="C22" s="217">
        <v>150</v>
      </c>
      <c r="D22" s="77" t="s">
        <v>90</v>
      </c>
      <c r="E22" s="218"/>
      <c r="F22" s="231">
        <v>5</v>
      </c>
      <c r="G22" s="177" t="s">
        <v>161</v>
      </c>
      <c r="H22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22" s="220" t="str">
        <f>IF(Sklop13[[#This Row],[ZAHTEVANA SHEMA KAKOVOSTI]]&lt;&gt;"",Sklop13[[#This Row],[Preračunana masa/volumen/kos na enoto kg]],"")</f>
        <v/>
      </c>
      <c r="J22" s="221"/>
      <c r="K22" s="222"/>
      <c r="L22" s="222"/>
      <c r="M22" s="223"/>
      <c r="N22" s="224"/>
      <c r="O22" s="224"/>
      <c r="P22" s="225"/>
      <c r="Q22" s="224">
        <f>+Sklop13[[#This Row],[cena/enota brez DDV v EUR]]*Sklop13[[#This Row],[Stopnja DDV (%)]]</f>
        <v>0</v>
      </c>
      <c r="R22" s="224">
        <f>+Sklop13[[#This Row],[cena/enota brez DDV v EUR]]+Sklop13[[#This Row],[Davek (EUR)]]</f>
        <v>0</v>
      </c>
      <c r="S22" s="224">
        <f>+Sklop13[[#This Row],[cena/enota brez DDV v EUR]]*Sklop13[[#This Row],[Okvirna količina]]</f>
        <v>0</v>
      </c>
      <c r="T22" s="226">
        <f>+Sklop13[[#This Row],[Končna cena/enoto mere (EUR) z DDV]]*Sklop13[[#This Row],[Okvirna količina]]</f>
        <v>0</v>
      </c>
      <c r="U22" s="227"/>
    </row>
    <row r="23" spans="1:22" s="55" customFormat="1" ht="12">
      <c r="A23" s="446" t="s">
        <v>9</v>
      </c>
      <c r="B23" s="463" t="s">
        <v>620</v>
      </c>
      <c r="C23" s="217">
        <v>175</v>
      </c>
      <c r="D23" s="77" t="s">
        <v>90</v>
      </c>
      <c r="E23" s="218"/>
      <c r="F23" s="231">
        <v>10</v>
      </c>
      <c r="G23" s="177" t="s">
        <v>161</v>
      </c>
      <c r="H23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</v>
      </c>
      <c r="I23" s="220" t="str">
        <f>IF(Sklop13[[#This Row],[ZAHTEVANA SHEMA KAKOVOSTI]]&lt;&gt;"",Sklop13[[#This Row],[Preračunana masa/volumen/kos na enoto kg]],"")</f>
        <v/>
      </c>
      <c r="J23" s="221"/>
      <c r="K23" s="222"/>
      <c r="L23" s="222"/>
      <c r="M23" s="223"/>
      <c r="N23" s="224"/>
      <c r="O23" s="224"/>
      <c r="P23" s="225"/>
      <c r="Q23" s="224">
        <f>+Sklop13[[#This Row],[cena/enota brez DDV v EUR]]*Sklop13[[#This Row],[Stopnja DDV (%)]]</f>
        <v>0</v>
      </c>
      <c r="R23" s="224">
        <f>+Sklop13[[#This Row],[cena/enota brez DDV v EUR]]+Sklop13[[#This Row],[Davek (EUR)]]</f>
        <v>0</v>
      </c>
      <c r="S23" s="224">
        <f>+Sklop13[[#This Row],[cena/enota brez DDV v EUR]]*Sklop13[[#This Row],[Okvirna količina]]</f>
        <v>0</v>
      </c>
      <c r="T23" s="226">
        <f>+Sklop13[[#This Row],[Končna cena/enoto mere (EUR) z DDV]]*Sklop13[[#This Row],[Okvirna količina]]</f>
        <v>0</v>
      </c>
      <c r="U23" s="227"/>
    </row>
    <row r="24" spans="1:22" s="55" customFormat="1" ht="12">
      <c r="A24" s="446" t="s">
        <v>10</v>
      </c>
      <c r="B24" s="463" t="s">
        <v>621</v>
      </c>
      <c r="C24" s="217">
        <v>175</v>
      </c>
      <c r="D24" s="77" t="s">
        <v>90</v>
      </c>
      <c r="E24" s="218"/>
      <c r="F24" s="231">
        <v>13</v>
      </c>
      <c r="G24" s="177" t="s">
        <v>161</v>
      </c>
      <c r="H24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2.2749999999999999</v>
      </c>
      <c r="I24" s="220" t="str">
        <f>IF(Sklop13[[#This Row],[ZAHTEVANA SHEMA KAKOVOSTI]]&lt;&gt;"",Sklop13[[#This Row],[Preračunana masa/volumen/kos na enoto kg]],"")</f>
        <v/>
      </c>
      <c r="J24" s="221"/>
      <c r="K24" s="222"/>
      <c r="L24" s="222"/>
      <c r="M24" s="223"/>
      <c r="N24" s="224"/>
      <c r="O24" s="224"/>
      <c r="P24" s="225"/>
      <c r="Q24" s="224">
        <f>+Sklop13[[#This Row],[cena/enota brez DDV v EUR]]*Sklop13[[#This Row],[Stopnja DDV (%)]]</f>
        <v>0</v>
      </c>
      <c r="R24" s="224">
        <f>+Sklop13[[#This Row],[cena/enota brez DDV v EUR]]+Sklop13[[#This Row],[Davek (EUR)]]</f>
        <v>0</v>
      </c>
      <c r="S24" s="224">
        <f>+Sklop13[[#This Row],[cena/enota brez DDV v EUR]]*Sklop13[[#This Row],[Okvirna količina]]</f>
        <v>0</v>
      </c>
      <c r="T24" s="226">
        <f>+Sklop13[[#This Row],[Končna cena/enoto mere (EUR) z DDV]]*Sklop13[[#This Row],[Okvirna količina]]</f>
        <v>0</v>
      </c>
      <c r="U24" s="227"/>
    </row>
    <row r="25" spans="1:22" ht="27" customHeight="1">
      <c r="A25" s="200" t="s">
        <v>114</v>
      </c>
      <c r="B25" s="201"/>
      <c r="C25" s="202"/>
      <c r="D25" s="202"/>
      <c r="E25" s="203"/>
      <c r="F25" s="204"/>
      <c r="G25" s="205"/>
      <c r="H25" s="206">
        <f>SUBTOTAL(109,Sklop13[Preračunana masa/volumen/kos na enoto kg])</f>
        <v>228.285</v>
      </c>
      <c r="I25" s="206">
        <f>SUBTOTAL(109,Sklop13[Živila iz shem kakovosti (kg)])</f>
        <v>0</v>
      </c>
      <c r="J25" s="204"/>
      <c r="K25" s="207"/>
      <c r="L25" s="207"/>
      <c r="M25" s="208"/>
      <c r="N25" s="209"/>
      <c r="O25" s="209"/>
      <c r="P25" s="209"/>
      <c r="Q25" s="210"/>
      <c r="R25" s="204"/>
      <c r="S25" s="210">
        <f>SUBTOTAL(109,Sklop13[Vrednost za okvirno količino (EUR) brez DDV])</f>
        <v>0</v>
      </c>
      <c r="T25" s="210">
        <f>SUBTOTAL(109,Sklop13[Vrednost za okvirno količino (EUR) z DDV])</f>
        <v>0</v>
      </c>
      <c r="U25" s="211">
        <f>SUBTOTAL(103,Sklop13[Shema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110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112</v>
      </c>
      <c r="B28" s="16"/>
      <c r="C28" s="28"/>
      <c r="D28" s="28"/>
      <c r="E28" s="101"/>
    </row>
    <row r="29" spans="1:22">
      <c r="A29" s="96" t="s">
        <v>157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0" t="s">
        <v>149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8"/>
    </row>
    <row r="31" spans="1:22">
      <c r="A31" s="435" t="s">
        <v>175</v>
      </c>
      <c r="B31" s="435"/>
      <c r="C31" s="435"/>
      <c r="D31" s="435"/>
      <c r="E31" s="435"/>
      <c r="F31" s="435"/>
      <c r="G31" s="435"/>
      <c r="H31" s="435"/>
      <c r="I31" s="435"/>
      <c r="J31" s="435"/>
      <c r="K31" s="435"/>
      <c r="L31" s="435"/>
      <c r="M31" s="54"/>
      <c r="N31" s="29"/>
      <c r="O31" s="29"/>
      <c r="P31" s="29"/>
      <c r="Q31" s="29"/>
      <c r="R31" s="29"/>
    </row>
    <row r="32" spans="1:22">
      <c r="A32" s="423" t="s">
        <v>160</v>
      </c>
      <c r="B32" s="423"/>
      <c r="C32" s="423"/>
      <c r="D32" s="423"/>
      <c r="E32" s="423"/>
      <c r="F32" s="423"/>
      <c r="G32" s="423"/>
      <c r="H32" s="423"/>
      <c r="I32" s="423"/>
      <c r="J32" s="423"/>
      <c r="K32" s="423"/>
      <c r="L32" s="423"/>
      <c r="N32" s="29"/>
      <c r="O32" s="29"/>
      <c r="P32" s="29"/>
      <c r="Q32" s="29"/>
      <c r="R32" s="29"/>
    </row>
    <row r="33" spans="1:21" ht="15">
      <c r="A33" s="277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6" t="s">
        <v>51</v>
      </c>
      <c r="F35" s="68"/>
      <c r="G35" s="68" t="s">
        <v>52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53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1:U1048576 M31:P34 J1:P30" name="Obseg1"/>
    <protectedRange sqref="J31:L31" name="Obseg1_2"/>
    <protectedRange sqref="J32:L34" name="Obseg1_2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304"/>
  <sheetViews>
    <sheetView topLeftCell="A18" zoomScale="98" zoomScaleNormal="98" zoomScaleSheetLayoutView="100" workbookViewId="0">
      <selection activeCell="B62" sqref="B62"/>
    </sheetView>
  </sheetViews>
  <sheetFormatPr defaultColWidth="8.85546875" defaultRowHeight="12.75"/>
  <cols>
    <col min="1" max="1" width="3.5703125" style="11" customWidth="1"/>
    <col min="2" max="2" width="36.7109375" style="11" customWidth="1"/>
    <col min="3" max="3" width="13.710937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8.7109375" style="102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61</v>
      </c>
      <c r="C1" s="27"/>
      <c r="E1" s="99"/>
      <c r="F1" s="102"/>
      <c r="H1" s="18"/>
      <c r="L1" s="11"/>
      <c r="U1" s="68"/>
      <c r="V1" s="11"/>
    </row>
    <row r="2" spans="1:22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  <c r="L2" s="11"/>
      <c r="U2" s="68"/>
      <c r="V2" s="11"/>
    </row>
    <row r="3" spans="1:22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  <c r="L3" s="11"/>
      <c r="U3" s="68"/>
      <c r="V3" s="11"/>
    </row>
    <row r="4" spans="1:22" ht="15">
      <c r="B4" s="69"/>
      <c r="C4" s="27"/>
      <c r="E4" s="99"/>
      <c r="F4" s="102"/>
      <c r="H4" s="18"/>
      <c r="L4" s="11"/>
      <c r="U4" s="68"/>
      <c r="V4" s="11"/>
    </row>
    <row r="5" spans="1:22" ht="15">
      <c r="B5" s="49" t="s">
        <v>65</v>
      </c>
      <c r="C5" s="27"/>
      <c r="E5" s="99"/>
      <c r="F5" s="102"/>
      <c r="H5" s="18"/>
      <c r="L5" s="11"/>
      <c r="U5" s="68"/>
      <c r="V5" s="11"/>
    </row>
    <row r="6" spans="1:22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  <c r="L6" s="11"/>
      <c r="U6" s="68"/>
      <c r="V6" s="11"/>
    </row>
    <row r="7" spans="1:22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  <c r="L7" s="11"/>
      <c r="U7" s="68"/>
      <c r="V7" s="11"/>
    </row>
    <row r="8" spans="1:22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  <c r="L8" s="11"/>
      <c r="U8" s="68"/>
      <c r="V8" s="11"/>
    </row>
    <row r="9" spans="1:22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2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2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2" s="12" customFormat="1" ht="21" customHeight="1">
      <c r="B13" s="424" t="str">
        <f>+'Ponudbeni pred_rekapitulacija'!B27</f>
        <v>OSTALO PREHRAMBENO BLAGO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2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47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2" s="55" customFormat="1" ht="12">
      <c r="A16" s="229" t="s">
        <v>1</v>
      </c>
      <c r="B16" s="297" t="s">
        <v>588</v>
      </c>
      <c r="C16" s="229">
        <v>1000</v>
      </c>
      <c r="D16" s="229" t="s">
        <v>90</v>
      </c>
      <c r="E16" s="228"/>
      <c r="F16" s="236">
        <v>19</v>
      </c>
      <c r="G16" s="230" t="s">
        <v>161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229" t="s">
        <v>3</v>
      </c>
      <c r="B17" s="249" t="s">
        <v>380</v>
      </c>
      <c r="C17" s="229">
        <v>15</v>
      </c>
      <c r="D17" s="229" t="s">
        <v>90</v>
      </c>
      <c r="E17" s="228"/>
      <c r="F17" s="236">
        <v>200</v>
      </c>
      <c r="G17" s="230" t="s">
        <v>161</v>
      </c>
      <c r="H17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7" s="187" t="str">
        <f>IF(Sklop14[[#This Row],[ZAHTEVANA SHEMA KAKOVOSTI]]&lt;&gt;"",Sklop14[[#This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+Sklop14[[#This Row],[cena/enota brez DDV v EUR]]*Sklop14[[#This Row],[Stopnja DDV (%)]]</f>
        <v>0</v>
      </c>
      <c r="R17" s="241">
        <f>+Sklop14[[#This Row],[cena/enota brez DDV v EUR]]+Sklop14[[#This Row],[Davek (EUR)]]</f>
        <v>0</v>
      </c>
      <c r="S17" s="241">
        <f>+Sklop14[[#This Row],[cena/enota brez DDV v EUR]]*Sklop14[[#This Row],[Okvirna količina]]</f>
        <v>0</v>
      </c>
      <c r="T17" s="242">
        <f>+Sklop14[[#This Row],[Končna cena/enoto mere (EUR) z DDV]]*Sklop14[[#This Row],[Okvirna količina]]</f>
        <v>0</v>
      </c>
      <c r="U17" s="243"/>
    </row>
    <row r="18" spans="1:21" s="55" customFormat="1" ht="12">
      <c r="A18" s="229" t="s">
        <v>4</v>
      </c>
      <c r="B18" s="299" t="s">
        <v>381</v>
      </c>
      <c r="C18" s="311">
        <v>60</v>
      </c>
      <c r="D18" s="311" t="s">
        <v>90</v>
      </c>
      <c r="E18" s="312"/>
      <c r="F18" s="313">
        <v>234</v>
      </c>
      <c r="G18" s="230" t="s">
        <v>161</v>
      </c>
      <c r="H1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14.04</v>
      </c>
      <c r="I18" s="302" t="str">
        <f>IF(Sklop14[[#This Row],[ZAHTEVANA SHEMA KAKOVOSTI]]&lt;&gt;"",Sklop14[[#This Row],[Preračunana masa/volumen/kos na enoto kg]],"")</f>
        <v/>
      </c>
      <c r="J18" s="305"/>
      <c r="K18" s="306"/>
      <c r="L18" s="306"/>
      <c r="M18" s="307"/>
      <c r="N18" s="308"/>
      <c r="O18" s="308"/>
      <c r="P18" s="309"/>
      <c r="Q18" s="308">
        <f>+Sklop14[[#This Row],[cena/enota brez DDV v EUR]]*Sklop14[[#This Row],[Stopnja DDV (%)]]</f>
        <v>0</v>
      </c>
      <c r="R18" s="308">
        <f>+Sklop14[[#This Row],[cena/enota brez DDV v EUR]]+Sklop14[[#This Row],[Davek (EUR)]]</f>
        <v>0</v>
      </c>
      <c r="S18" s="308">
        <f>+Sklop14[[#This Row],[cena/enota brez DDV v EUR]]*Sklop14[[#This Row],[Okvirna količina]]</f>
        <v>0</v>
      </c>
      <c r="T18" s="314">
        <f>+Sklop14[[#This Row],[Končna cena/enoto mere (EUR) z DDV]]*Sklop14[[#This Row],[Okvirna količina]]</f>
        <v>0</v>
      </c>
      <c r="U18" s="315"/>
    </row>
    <row r="19" spans="1:21" s="55" customFormat="1" ht="12">
      <c r="A19" s="229" t="s">
        <v>5</v>
      </c>
      <c r="B19" s="299" t="s">
        <v>382</v>
      </c>
      <c r="C19" s="311">
        <v>2900</v>
      </c>
      <c r="D19" s="311" t="s">
        <v>90</v>
      </c>
      <c r="E19" s="312"/>
      <c r="F19" s="313">
        <v>27</v>
      </c>
      <c r="G19" s="230" t="s">
        <v>161</v>
      </c>
      <c r="H1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78.3</v>
      </c>
      <c r="I19" s="302" t="str">
        <f>IF(Sklop14[[#This Row],[ZAHTEVANA SHEMA KAKOVOSTI]]&lt;&gt;"",Sklop14[[#This Row],[Preračunana masa/volumen/kos na enoto kg]],"")</f>
        <v/>
      </c>
      <c r="J19" s="305"/>
      <c r="K19" s="306"/>
      <c r="L19" s="306"/>
      <c r="M19" s="307"/>
      <c r="N19" s="308"/>
      <c r="O19" s="308"/>
      <c r="P19" s="309"/>
      <c r="Q19" s="308">
        <f>+Sklop14[[#This Row],[cena/enota brez DDV v EUR]]*Sklop14[[#This Row],[Stopnja DDV (%)]]</f>
        <v>0</v>
      </c>
      <c r="R19" s="308">
        <f>+Sklop14[[#This Row],[cena/enota brez DDV v EUR]]+Sklop14[[#This Row],[Davek (EUR)]]</f>
        <v>0</v>
      </c>
      <c r="S19" s="308">
        <f>+Sklop14[[#This Row],[cena/enota brez DDV v EUR]]*Sklop14[[#This Row],[Okvirna količina]]</f>
        <v>0</v>
      </c>
      <c r="T19" s="314">
        <f>+Sklop14[[#This Row],[Končna cena/enoto mere (EUR) z DDV]]*Sklop14[[#This Row],[Okvirna količina]]</f>
        <v>0</v>
      </c>
      <c r="U19" s="315"/>
    </row>
    <row r="20" spans="1:21" s="55" customFormat="1" ht="12">
      <c r="A20" s="229" t="s">
        <v>6</v>
      </c>
      <c r="B20" s="299" t="s">
        <v>383</v>
      </c>
      <c r="C20" s="311">
        <v>18</v>
      </c>
      <c r="D20" s="311" t="s">
        <v>90</v>
      </c>
      <c r="E20" s="312"/>
      <c r="F20" s="313">
        <v>804</v>
      </c>
      <c r="G20" s="230" t="s">
        <v>161</v>
      </c>
      <c r="H20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14.472</v>
      </c>
      <c r="I20" s="302" t="str">
        <f>IF(Sklop14[[#This Row],[ZAHTEVANA SHEMA KAKOVOSTI]]&lt;&gt;"",Sklop14[[#This Row],[Preračunana masa/volumen/kos na enoto kg]],"")</f>
        <v/>
      </c>
      <c r="J20" s="305"/>
      <c r="K20" s="306"/>
      <c r="L20" s="306"/>
      <c r="M20" s="307"/>
      <c r="N20" s="308"/>
      <c r="O20" s="308"/>
      <c r="P20" s="309"/>
      <c r="Q20" s="308">
        <f>+Sklop14[[#This Row],[cena/enota brez DDV v EUR]]*Sklop14[[#This Row],[Stopnja DDV (%)]]</f>
        <v>0</v>
      </c>
      <c r="R20" s="308">
        <f>+Sklop14[[#This Row],[cena/enota brez DDV v EUR]]+Sklop14[[#This Row],[Davek (EUR)]]</f>
        <v>0</v>
      </c>
      <c r="S20" s="308">
        <f>+Sklop14[[#This Row],[cena/enota brez DDV v EUR]]*Sklop14[[#This Row],[Okvirna količina]]</f>
        <v>0</v>
      </c>
      <c r="T20" s="314">
        <f>+Sklop14[[#This Row],[Končna cena/enoto mere (EUR) z DDV]]*Sklop14[[#This Row],[Okvirna količina]]</f>
        <v>0</v>
      </c>
      <c r="U20" s="315"/>
    </row>
    <row r="21" spans="1:21" s="55" customFormat="1" ht="24">
      <c r="A21" s="229" t="s">
        <v>7</v>
      </c>
      <c r="B21" s="299" t="s">
        <v>384</v>
      </c>
      <c r="C21" s="311">
        <v>275</v>
      </c>
      <c r="D21" s="311" t="s">
        <v>90</v>
      </c>
      <c r="E21" s="312"/>
      <c r="F21" s="313">
        <v>5</v>
      </c>
      <c r="G21" s="230" t="s">
        <v>161</v>
      </c>
      <c r="H2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1.375</v>
      </c>
      <c r="I21" s="302" t="str">
        <f>IF(Sklop14[[#This Row],[ZAHTEVANA SHEMA KAKOVOSTI]]&lt;&gt;"",Sklop14[[#This Row],[Preračunana masa/volumen/kos na enoto kg]],"")</f>
        <v/>
      </c>
      <c r="J21" s="305"/>
      <c r="K21" s="306"/>
      <c r="L21" s="306"/>
      <c r="M21" s="307"/>
      <c r="N21" s="308"/>
      <c r="O21" s="308"/>
      <c r="P21" s="309"/>
      <c r="Q21" s="308">
        <f>+Sklop14[[#This Row],[cena/enota brez DDV v EUR]]*Sklop14[[#This Row],[Stopnja DDV (%)]]</f>
        <v>0</v>
      </c>
      <c r="R21" s="308">
        <f>+Sklop14[[#This Row],[cena/enota brez DDV v EUR]]+Sklop14[[#This Row],[Davek (EUR)]]</f>
        <v>0</v>
      </c>
      <c r="S21" s="308">
        <f>+Sklop14[[#This Row],[cena/enota brez DDV v EUR]]*Sklop14[[#This Row],[Okvirna količina]]</f>
        <v>0</v>
      </c>
      <c r="T21" s="314">
        <f>+Sklop14[[#This Row],[Končna cena/enoto mere (EUR) z DDV]]*Sklop14[[#This Row],[Okvirna količina]]</f>
        <v>0</v>
      </c>
      <c r="U21" s="315"/>
    </row>
    <row r="22" spans="1:21" s="55" customFormat="1" ht="12">
      <c r="A22" s="229" t="s">
        <v>8</v>
      </c>
      <c r="B22" s="299" t="s">
        <v>385</v>
      </c>
      <c r="C22" s="311">
        <v>25</v>
      </c>
      <c r="D22" s="311" t="s">
        <v>90</v>
      </c>
      <c r="E22" s="312"/>
      <c r="F22" s="313">
        <v>380</v>
      </c>
      <c r="G22" s="230" t="s">
        <v>161</v>
      </c>
      <c r="H2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22" s="302" t="str">
        <f>IF(Sklop14[[#This Row],[ZAHTEVANA SHEMA KAKOVOSTI]]&lt;&gt;"",Sklop14[[#This Row],[Preračunana masa/volumen/kos na enoto kg]],"")</f>
        <v/>
      </c>
      <c r="J22" s="305"/>
      <c r="K22" s="306"/>
      <c r="L22" s="306"/>
      <c r="M22" s="307"/>
      <c r="N22" s="308"/>
      <c r="O22" s="308"/>
      <c r="P22" s="309"/>
      <c r="Q22" s="308">
        <f>+Sklop14[[#This Row],[cena/enota brez DDV v EUR]]*Sklop14[[#This Row],[Stopnja DDV (%)]]</f>
        <v>0</v>
      </c>
      <c r="R22" s="308">
        <f>+Sklop14[[#This Row],[cena/enota brez DDV v EUR]]+Sklop14[[#This Row],[Davek (EUR)]]</f>
        <v>0</v>
      </c>
      <c r="S22" s="308">
        <f>+Sklop14[[#This Row],[cena/enota brez DDV v EUR]]*Sklop14[[#This Row],[Okvirna količina]]</f>
        <v>0</v>
      </c>
      <c r="T22" s="314">
        <f>+Sklop14[[#This Row],[Končna cena/enoto mere (EUR) z DDV]]*Sklop14[[#This Row],[Okvirna količina]]</f>
        <v>0</v>
      </c>
      <c r="U22" s="315"/>
    </row>
    <row r="23" spans="1:21" s="55" customFormat="1" ht="24">
      <c r="A23" s="229" t="s">
        <v>9</v>
      </c>
      <c r="B23" s="249" t="s">
        <v>586</v>
      </c>
      <c r="C23" s="311">
        <v>250</v>
      </c>
      <c r="D23" s="311" t="s">
        <v>90</v>
      </c>
      <c r="E23" s="312"/>
      <c r="F23" s="313">
        <v>7</v>
      </c>
      <c r="G23" s="230" t="s">
        <v>161</v>
      </c>
      <c r="H2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23" s="302" t="str">
        <f>IF(Sklop14[[#This Row],[ZAHTEVANA SHEMA KAKOVOSTI]]&lt;&gt;"",Sklop14[[#This Row],[Preračunana masa/volumen/kos na enoto kg]],"")</f>
        <v/>
      </c>
      <c r="J23" s="305"/>
      <c r="K23" s="306"/>
      <c r="L23" s="306"/>
      <c r="M23" s="307"/>
      <c r="N23" s="308"/>
      <c r="O23" s="308"/>
      <c r="P23" s="309"/>
      <c r="Q23" s="308">
        <f>+Sklop14[[#This Row],[cena/enota brez DDV v EUR]]*Sklop14[[#This Row],[Stopnja DDV (%)]]</f>
        <v>0</v>
      </c>
      <c r="R23" s="308">
        <f>+Sklop14[[#This Row],[cena/enota brez DDV v EUR]]+Sklop14[[#This Row],[Davek (EUR)]]</f>
        <v>0</v>
      </c>
      <c r="S23" s="308">
        <f>+Sklop14[[#This Row],[cena/enota brez DDV v EUR]]*Sklop14[[#This Row],[Okvirna količina]]</f>
        <v>0</v>
      </c>
      <c r="T23" s="314">
        <f>+Sklop14[[#This Row],[Končna cena/enoto mere (EUR) z DDV]]*Sklop14[[#This Row],[Okvirna količina]]</f>
        <v>0</v>
      </c>
      <c r="U23" s="315"/>
    </row>
    <row r="24" spans="1:21" s="55" customFormat="1" ht="12">
      <c r="A24" s="229" t="s">
        <v>10</v>
      </c>
      <c r="B24" s="249" t="s">
        <v>587</v>
      </c>
      <c r="C24" s="311">
        <v>250</v>
      </c>
      <c r="D24" s="311" t="s">
        <v>90</v>
      </c>
      <c r="E24" s="312"/>
      <c r="F24" s="313">
        <v>4</v>
      </c>
      <c r="G24" s="230" t="s">
        <v>161</v>
      </c>
      <c r="H2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4" s="302" t="str">
        <f>IF(Sklop14[[#This Row],[ZAHTEVANA SHEMA KAKOVOSTI]]&lt;&gt;"",Sklop14[[#This Row],[Preračunana masa/volumen/kos na enoto kg]],"")</f>
        <v/>
      </c>
      <c r="J24" s="305"/>
      <c r="K24" s="306"/>
      <c r="L24" s="306"/>
      <c r="M24" s="307"/>
      <c r="N24" s="308"/>
      <c r="O24" s="308"/>
      <c r="P24" s="309"/>
      <c r="Q24" s="308">
        <f>+Sklop14[[#This Row],[cena/enota brez DDV v EUR]]*Sklop14[[#This Row],[Stopnja DDV (%)]]</f>
        <v>0</v>
      </c>
      <c r="R24" s="308">
        <f>+Sklop14[[#This Row],[cena/enota brez DDV v EUR]]+Sklop14[[#This Row],[Davek (EUR)]]</f>
        <v>0</v>
      </c>
      <c r="S24" s="308">
        <f>+Sklop14[[#This Row],[cena/enota brez DDV v EUR]]*Sklop14[[#This Row],[Okvirna količina]]</f>
        <v>0</v>
      </c>
      <c r="T24" s="314">
        <f>+Sklop14[[#This Row],[Končna cena/enoto mere (EUR) z DDV]]*Sklop14[[#This Row],[Okvirna količina]]</f>
        <v>0</v>
      </c>
      <c r="U24" s="315"/>
    </row>
    <row r="25" spans="1:21" s="55" customFormat="1" ht="36">
      <c r="A25" s="229" t="s">
        <v>11</v>
      </c>
      <c r="B25" s="249" t="s">
        <v>555</v>
      </c>
      <c r="C25" s="311">
        <v>100</v>
      </c>
      <c r="D25" s="311" t="s">
        <v>90</v>
      </c>
      <c r="E25" s="312"/>
      <c r="F25" s="313">
        <v>18</v>
      </c>
      <c r="G25" s="230" t="s">
        <v>161</v>
      </c>
      <c r="H25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</v>
      </c>
      <c r="I25" s="302" t="str">
        <f>IF(Sklop14[[#This Row],[ZAHTEVANA SHEMA KAKOVOSTI]]&lt;&gt;"",Sklop14[[#This Row],[Preračunana masa/volumen/kos na enoto kg]],"")</f>
        <v/>
      </c>
      <c r="J25" s="305"/>
      <c r="K25" s="306"/>
      <c r="L25" s="306"/>
      <c r="M25" s="307"/>
      <c r="N25" s="308"/>
      <c r="O25" s="308"/>
      <c r="P25" s="309"/>
      <c r="Q25" s="308">
        <f>+Sklop14[[#This Row],[cena/enota brez DDV v EUR]]*Sklop14[[#This Row],[Stopnja DDV (%)]]</f>
        <v>0</v>
      </c>
      <c r="R25" s="308">
        <f>+Sklop14[[#This Row],[cena/enota brez DDV v EUR]]+Sklop14[[#This Row],[Davek (EUR)]]</f>
        <v>0</v>
      </c>
      <c r="S25" s="308">
        <f>+Sklop14[[#This Row],[cena/enota brez DDV v EUR]]*Sklop14[[#This Row],[Okvirna količina]]</f>
        <v>0</v>
      </c>
      <c r="T25" s="314">
        <f>+Sklop14[[#This Row],[Končna cena/enoto mere (EUR) z DDV]]*Sklop14[[#This Row],[Okvirna količina]]</f>
        <v>0</v>
      </c>
      <c r="U25" s="315"/>
    </row>
    <row r="26" spans="1:21" s="55" customFormat="1" ht="12">
      <c r="A26" s="229" t="s">
        <v>12</v>
      </c>
      <c r="B26" s="249" t="s">
        <v>585</v>
      </c>
      <c r="C26" s="311">
        <v>250</v>
      </c>
      <c r="D26" s="311" t="s">
        <v>90</v>
      </c>
      <c r="E26" s="312"/>
      <c r="F26" s="313">
        <v>28</v>
      </c>
      <c r="G26" s="230" t="s">
        <v>161</v>
      </c>
      <c r="H26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6" s="302" t="str">
        <f>IF(Sklop14[[#This Row],[ZAHTEVANA SHEMA KAKOVOSTI]]&lt;&gt;"",Sklop14[[#This Row],[Preračunana masa/volumen/kos na enoto kg]],"")</f>
        <v/>
      </c>
      <c r="J26" s="305"/>
      <c r="K26" s="306"/>
      <c r="L26" s="306"/>
      <c r="M26" s="307"/>
      <c r="N26" s="308"/>
      <c r="O26" s="308"/>
      <c r="P26" s="309"/>
      <c r="Q26" s="308">
        <f>+Sklop14[[#This Row],[cena/enota brez DDV v EUR]]*Sklop14[[#This Row],[Stopnja DDV (%)]]</f>
        <v>0</v>
      </c>
      <c r="R26" s="308">
        <f>+Sklop14[[#This Row],[cena/enota brez DDV v EUR]]+Sklop14[[#This Row],[Davek (EUR)]]</f>
        <v>0</v>
      </c>
      <c r="S26" s="308">
        <f>+Sklop14[[#This Row],[cena/enota brez DDV v EUR]]*Sklop14[[#This Row],[Okvirna količina]]</f>
        <v>0</v>
      </c>
      <c r="T26" s="314">
        <f>+Sklop14[[#This Row],[Končna cena/enoto mere (EUR) z DDV]]*Sklop14[[#This Row],[Okvirna količina]]</f>
        <v>0</v>
      </c>
      <c r="U26" s="315"/>
    </row>
    <row r="27" spans="1:21" s="55" customFormat="1" ht="24">
      <c r="A27" s="229" t="s">
        <v>13</v>
      </c>
      <c r="B27" s="249" t="s">
        <v>554</v>
      </c>
      <c r="C27" s="311">
        <v>1800</v>
      </c>
      <c r="D27" s="311" t="s">
        <v>90</v>
      </c>
      <c r="E27" s="312"/>
      <c r="F27" s="313">
        <v>19</v>
      </c>
      <c r="G27" s="230" t="s">
        <v>161</v>
      </c>
      <c r="H27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34.200000000000003</v>
      </c>
      <c r="I27" s="302" t="str">
        <f>IF(Sklop14[[#This Row],[ZAHTEVANA SHEMA KAKOVOSTI]]&lt;&gt;"",Sklop14[[#This Row],[Preračunana masa/volumen/kos na enoto kg]],"")</f>
        <v/>
      </c>
      <c r="J27" s="305"/>
      <c r="K27" s="306"/>
      <c r="L27" s="306"/>
      <c r="M27" s="307"/>
      <c r="N27" s="308"/>
      <c r="O27" s="308"/>
      <c r="P27" s="309"/>
      <c r="Q27" s="308">
        <f>+Sklop14[[#This Row],[cena/enota brez DDV v EUR]]*Sklop14[[#This Row],[Stopnja DDV (%)]]</f>
        <v>0</v>
      </c>
      <c r="R27" s="308">
        <f>+Sklop14[[#This Row],[cena/enota brez DDV v EUR]]+Sklop14[[#This Row],[Davek (EUR)]]</f>
        <v>0</v>
      </c>
      <c r="S27" s="308">
        <f>+Sklop14[[#This Row],[cena/enota brez DDV v EUR]]*Sklop14[[#This Row],[Okvirna količina]]</f>
        <v>0</v>
      </c>
      <c r="T27" s="314">
        <f>+Sklop14[[#This Row],[Končna cena/enoto mere (EUR) z DDV]]*Sklop14[[#This Row],[Okvirna količina]]</f>
        <v>0</v>
      </c>
      <c r="U27" s="315"/>
    </row>
    <row r="28" spans="1:21" s="55" customFormat="1" ht="12">
      <c r="A28" s="229" t="s">
        <v>14</v>
      </c>
      <c r="B28" s="299" t="s">
        <v>386</v>
      </c>
      <c r="C28" s="311">
        <v>150</v>
      </c>
      <c r="D28" s="311" t="s">
        <v>90</v>
      </c>
      <c r="E28" s="312"/>
      <c r="F28" s="313">
        <v>4</v>
      </c>
      <c r="G28" s="230" t="s">
        <v>161</v>
      </c>
      <c r="H2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28" s="302" t="str">
        <f>IF(Sklop14[[#This Row],[ZAHTEVANA SHEMA KAKOVOSTI]]&lt;&gt;"",Sklop14[[#This Row],[Preračunana masa/volumen/kos na enoto kg]],"")</f>
        <v/>
      </c>
      <c r="J28" s="305"/>
      <c r="K28" s="306"/>
      <c r="L28" s="306"/>
      <c r="M28" s="307"/>
      <c r="N28" s="308"/>
      <c r="O28" s="308"/>
      <c r="P28" s="309"/>
      <c r="Q28" s="308">
        <f>+Sklop14[[#This Row],[cena/enota brez DDV v EUR]]*Sklop14[[#This Row],[Stopnja DDV (%)]]</f>
        <v>0</v>
      </c>
      <c r="R28" s="308">
        <f>+Sklop14[[#This Row],[cena/enota brez DDV v EUR]]+Sklop14[[#This Row],[Davek (EUR)]]</f>
        <v>0</v>
      </c>
      <c r="S28" s="308">
        <f>+Sklop14[[#This Row],[cena/enota brez DDV v EUR]]*Sklop14[[#This Row],[Okvirna količina]]</f>
        <v>0</v>
      </c>
      <c r="T28" s="314">
        <f>+Sklop14[[#This Row],[Končna cena/enoto mere (EUR) z DDV]]*Sklop14[[#This Row],[Okvirna količina]]</f>
        <v>0</v>
      </c>
      <c r="U28" s="315"/>
    </row>
    <row r="29" spans="1:21" s="55" customFormat="1" ht="12">
      <c r="A29" s="459" t="s">
        <v>15</v>
      </c>
      <c r="B29" s="463" t="s">
        <v>600</v>
      </c>
      <c r="C29" s="459">
        <v>1000</v>
      </c>
      <c r="D29" s="464" t="s">
        <v>90</v>
      </c>
      <c r="E29" s="447"/>
      <c r="F29" s="448">
        <v>7</v>
      </c>
      <c r="G29" s="465" t="s">
        <v>161</v>
      </c>
      <c r="H2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9" s="302" t="str">
        <f>IF(Sklop14[[#This Row],[ZAHTEVANA SHEMA KAKOVOSTI]]&lt;&gt;"",Sklop14[[#This Row],[Preračunana masa/volumen/kos na enoto kg]],"")</f>
        <v/>
      </c>
      <c r="J29" s="305"/>
      <c r="K29" s="306"/>
      <c r="L29" s="306"/>
      <c r="M29" s="307"/>
      <c r="N29" s="308"/>
      <c r="O29" s="308"/>
      <c r="P29" s="309"/>
      <c r="Q29" s="308">
        <f>+Sklop14[[#This Row],[cena/enota brez DDV v EUR]]*Sklop14[[#This Row],[Stopnja DDV (%)]]</f>
        <v>0</v>
      </c>
      <c r="R29" s="308">
        <f>+Sklop14[[#This Row],[cena/enota brez DDV v EUR]]+Sklop14[[#This Row],[Davek (EUR)]]</f>
        <v>0</v>
      </c>
      <c r="S29" s="308">
        <f>+Sklop14[[#This Row],[cena/enota brez DDV v EUR]]*Sklop14[[#This Row],[Okvirna količina]]</f>
        <v>0</v>
      </c>
      <c r="T29" s="314">
        <f>+Sklop14[[#This Row],[Končna cena/enoto mere (EUR) z DDV]]*Sklop14[[#This Row],[Okvirna količina]]</f>
        <v>0</v>
      </c>
      <c r="U29" s="315"/>
    </row>
    <row r="30" spans="1:21" s="55" customFormat="1" ht="12" customHeight="1">
      <c r="A30" s="459" t="s">
        <v>602</v>
      </c>
      <c r="B30" s="463" t="s">
        <v>601</v>
      </c>
      <c r="C30" s="459">
        <v>1000</v>
      </c>
      <c r="D30" s="459" t="s">
        <v>90</v>
      </c>
      <c r="E30" s="466"/>
      <c r="F30" s="448">
        <v>6</v>
      </c>
      <c r="G30" s="467" t="s">
        <v>161</v>
      </c>
      <c r="H30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0" s="187" t="str">
        <f>IF(Sklop14[[#This Row],[ZAHTEVANA SHEMA KAKOVOSTI]]&lt;&gt;"",Sklop14[[#This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+Sklop14[[#This Row],[cena/enota brez DDV v EUR]]*Sklop14[[#This Row],[Stopnja DDV (%)]]</f>
        <v>0</v>
      </c>
      <c r="R30" s="241">
        <f>+Sklop14[[#This Row],[cena/enota brez DDV v EUR]]+Sklop14[[#This Row],[Davek (EUR)]]</f>
        <v>0</v>
      </c>
      <c r="S30" s="241">
        <f>+Sklop14[[#This Row],[cena/enota brez DDV v EUR]]*Sklop14[[#This Row],[Okvirna količina]]</f>
        <v>0</v>
      </c>
      <c r="T30" s="242">
        <f>+Sklop14[[#This Row],[Končna cena/enoto mere (EUR) z DDV]]*Sklop14[[#This Row],[Okvirna količina]]</f>
        <v>0</v>
      </c>
      <c r="U30" s="243"/>
    </row>
    <row r="31" spans="1:21" s="55" customFormat="1" ht="12">
      <c r="A31" s="229" t="s">
        <v>16</v>
      </c>
      <c r="B31" s="249" t="s">
        <v>550</v>
      </c>
      <c r="C31" s="311">
        <v>1</v>
      </c>
      <c r="D31" s="311" t="s">
        <v>54</v>
      </c>
      <c r="E31" s="312"/>
      <c r="F31" s="313">
        <v>90</v>
      </c>
      <c r="G31" s="230" t="s">
        <v>161</v>
      </c>
      <c r="H3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1" s="302" t="str">
        <f>IF(Sklop14[[#This Row],[ZAHTEVANA SHEMA KAKOVOSTI]]&lt;&gt;"",Sklop14[[#This Row],[Preračunana masa/volumen/kos na enoto kg]],"")</f>
        <v/>
      </c>
      <c r="J31" s="305"/>
      <c r="K31" s="306"/>
      <c r="L31" s="306"/>
      <c r="M31" s="307"/>
      <c r="N31" s="308"/>
      <c r="O31" s="308"/>
      <c r="P31" s="309"/>
      <c r="Q31" s="308">
        <f>+Sklop14[[#This Row],[cena/enota brez DDV v EUR]]*Sklop14[[#This Row],[Stopnja DDV (%)]]</f>
        <v>0</v>
      </c>
      <c r="R31" s="308">
        <f>+Sklop14[[#This Row],[cena/enota brez DDV v EUR]]+Sklop14[[#This Row],[Davek (EUR)]]</f>
        <v>0</v>
      </c>
      <c r="S31" s="308">
        <f>+Sklop14[[#This Row],[cena/enota brez DDV v EUR]]*Sklop14[[#This Row],[Okvirna količina]]</f>
        <v>0</v>
      </c>
      <c r="T31" s="314">
        <f>+Sklop14[[#This Row],[Končna cena/enoto mere (EUR) z DDV]]*Sklop14[[#This Row],[Okvirna količina]]</f>
        <v>0</v>
      </c>
      <c r="U31" s="315"/>
    </row>
    <row r="32" spans="1:21" s="55" customFormat="1" ht="12">
      <c r="A32" s="229" t="s">
        <v>17</v>
      </c>
      <c r="B32" s="299" t="s">
        <v>387</v>
      </c>
      <c r="C32" s="311">
        <v>1</v>
      </c>
      <c r="D32" s="311" t="s">
        <v>54</v>
      </c>
      <c r="E32" s="312"/>
      <c r="F32" s="313">
        <v>458</v>
      </c>
      <c r="G32" s="230" t="s">
        <v>161</v>
      </c>
      <c r="H3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458</v>
      </c>
      <c r="I32" s="302" t="str">
        <f>IF(Sklop14[[#This Row],[ZAHTEVANA SHEMA KAKOVOSTI]]&lt;&gt;"",Sklop14[[#This Row],[Preračunana masa/volumen/kos na enoto kg]],"")</f>
        <v/>
      </c>
      <c r="J32" s="305"/>
      <c r="K32" s="306"/>
      <c r="L32" s="306"/>
      <c r="M32" s="307"/>
      <c r="N32" s="308"/>
      <c r="O32" s="308"/>
      <c r="P32" s="309"/>
      <c r="Q32" s="308">
        <f>+Sklop14[[#This Row],[cena/enota brez DDV v EUR]]*Sklop14[[#This Row],[Stopnja DDV (%)]]</f>
        <v>0</v>
      </c>
      <c r="R32" s="308">
        <f>+Sklop14[[#This Row],[cena/enota brez DDV v EUR]]+Sklop14[[#This Row],[Davek (EUR)]]</f>
        <v>0</v>
      </c>
      <c r="S32" s="308">
        <f>+Sklop14[[#This Row],[cena/enota brez DDV v EUR]]*Sklop14[[#This Row],[Okvirna količina]]</f>
        <v>0</v>
      </c>
      <c r="T32" s="314">
        <f>+Sklop14[[#This Row],[Končna cena/enoto mere (EUR) z DDV]]*Sklop14[[#This Row],[Okvirna količina]]</f>
        <v>0</v>
      </c>
      <c r="U32" s="315"/>
    </row>
    <row r="33" spans="1:21" s="55" customFormat="1" ht="12">
      <c r="A33" s="229" t="s">
        <v>18</v>
      </c>
      <c r="B33" s="299" t="s">
        <v>388</v>
      </c>
      <c r="C33" s="311">
        <v>20</v>
      </c>
      <c r="D33" s="311" t="s">
        <v>90</v>
      </c>
      <c r="E33" s="312"/>
      <c r="F33" s="313">
        <v>369</v>
      </c>
      <c r="G33" s="230" t="s">
        <v>161</v>
      </c>
      <c r="H3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7.38</v>
      </c>
      <c r="I33" s="302" t="str">
        <f>IF(Sklop14[[#This Row],[ZAHTEVANA SHEMA KAKOVOSTI]]&lt;&gt;"",Sklop14[[#This Row],[Preračunana masa/volumen/kos na enoto kg]],"")</f>
        <v/>
      </c>
      <c r="J33" s="305"/>
      <c r="K33" s="306"/>
      <c r="L33" s="306"/>
      <c r="M33" s="307"/>
      <c r="N33" s="308"/>
      <c r="O33" s="308"/>
      <c r="P33" s="309"/>
      <c r="Q33" s="308">
        <f>+Sklop14[[#This Row],[cena/enota brez DDV v EUR]]*Sklop14[[#This Row],[Stopnja DDV (%)]]</f>
        <v>0</v>
      </c>
      <c r="R33" s="308">
        <f>+Sklop14[[#This Row],[cena/enota brez DDV v EUR]]+Sklop14[[#This Row],[Davek (EUR)]]</f>
        <v>0</v>
      </c>
      <c r="S33" s="308">
        <f>+Sklop14[[#This Row],[cena/enota brez DDV v EUR]]*Sklop14[[#This Row],[Okvirna količina]]</f>
        <v>0</v>
      </c>
      <c r="T33" s="314">
        <f>+Sklop14[[#This Row],[Končna cena/enoto mere (EUR) z DDV]]*Sklop14[[#This Row],[Okvirna količina]]</f>
        <v>0</v>
      </c>
      <c r="U33" s="315"/>
    </row>
    <row r="34" spans="1:21" s="55" customFormat="1" ht="12">
      <c r="A34" s="229" t="s">
        <v>19</v>
      </c>
      <c r="B34" s="299" t="s">
        <v>389</v>
      </c>
      <c r="C34" s="311">
        <v>1000</v>
      </c>
      <c r="D34" s="311" t="s">
        <v>90</v>
      </c>
      <c r="E34" s="312"/>
      <c r="F34" s="313">
        <v>499</v>
      </c>
      <c r="G34" s="230" t="s">
        <v>161</v>
      </c>
      <c r="H3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499</v>
      </c>
      <c r="I34" s="302" t="str">
        <f>IF(Sklop14[[#This Row],[ZAHTEVANA SHEMA KAKOVOSTI]]&lt;&gt;"",Sklop14[[#This Row],[Preračunana masa/volumen/kos na enoto kg]],"")</f>
        <v/>
      </c>
      <c r="J34" s="305"/>
      <c r="K34" s="306"/>
      <c r="L34" s="306"/>
      <c r="M34" s="307"/>
      <c r="N34" s="308"/>
      <c r="O34" s="308"/>
      <c r="P34" s="309"/>
      <c r="Q34" s="308">
        <f>+Sklop14[[#This Row],[cena/enota brez DDV v EUR]]*Sklop14[[#This Row],[Stopnja DDV (%)]]</f>
        <v>0</v>
      </c>
      <c r="R34" s="308">
        <f>+Sklop14[[#This Row],[cena/enota brez DDV v EUR]]+Sklop14[[#This Row],[Davek (EUR)]]</f>
        <v>0</v>
      </c>
      <c r="S34" s="308">
        <f>+Sklop14[[#This Row],[cena/enota brez DDV v EUR]]*Sklop14[[#This Row],[Okvirna količina]]</f>
        <v>0</v>
      </c>
      <c r="T34" s="314">
        <f>+Sklop14[[#This Row],[Končna cena/enoto mere (EUR) z DDV]]*Sklop14[[#This Row],[Okvirna količina]]</f>
        <v>0</v>
      </c>
      <c r="U34" s="315"/>
    </row>
    <row r="35" spans="1:21" s="55" customFormat="1" ht="12">
      <c r="A35" s="229" t="s">
        <v>20</v>
      </c>
      <c r="B35" s="299" t="s">
        <v>390</v>
      </c>
      <c r="C35" s="311">
        <v>1000</v>
      </c>
      <c r="D35" s="311" t="s">
        <v>90</v>
      </c>
      <c r="E35" s="312"/>
      <c r="F35" s="313">
        <v>1</v>
      </c>
      <c r="G35" s="230" t="s">
        <v>161</v>
      </c>
      <c r="H35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5" s="302" t="str">
        <f>IF(Sklop14[[#This Row],[ZAHTEVANA SHEMA KAKOVOSTI]]&lt;&gt;"",Sklop14[[#This Row],[Preračunana masa/volumen/kos na enoto kg]],"")</f>
        <v/>
      </c>
      <c r="J35" s="305"/>
      <c r="K35" s="306"/>
      <c r="L35" s="306"/>
      <c r="M35" s="307"/>
      <c r="N35" s="308"/>
      <c r="O35" s="308"/>
      <c r="P35" s="309"/>
      <c r="Q35" s="308">
        <f>+Sklop14[[#This Row],[cena/enota brez DDV v EUR]]*Sklop14[[#This Row],[Stopnja DDV (%)]]</f>
        <v>0</v>
      </c>
      <c r="R35" s="308">
        <f>+Sklop14[[#This Row],[cena/enota brez DDV v EUR]]+Sklop14[[#This Row],[Davek (EUR)]]</f>
        <v>0</v>
      </c>
      <c r="S35" s="308">
        <f>+Sklop14[[#This Row],[cena/enota brez DDV v EUR]]*Sklop14[[#This Row],[Okvirna količina]]</f>
        <v>0</v>
      </c>
      <c r="T35" s="314">
        <f>+Sklop14[[#This Row],[Končna cena/enoto mere (EUR) z DDV]]*Sklop14[[#This Row],[Okvirna količina]]</f>
        <v>0</v>
      </c>
      <c r="U35" s="315"/>
    </row>
    <row r="36" spans="1:21" s="55" customFormat="1" ht="12">
      <c r="A36" s="229" t="s">
        <v>21</v>
      </c>
      <c r="B36" s="299" t="s">
        <v>391</v>
      </c>
      <c r="C36" s="311">
        <v>1000</v>
      </c>
      <c r="D36" s="311" t="s">
        <v>90</v>
      </c>
      <c r="E36" s="312"/>
      <c r="F36" s="313">
        <v>2</v>
      </c>
      <c r="G36" s="230" t="s">
        <v>161</v>
      </c>
      <c r="H36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6" s="302" t="str">
        <f>IF(Sklop14[[#This Row],[ZAHTEVANA SHEMA KAKOVOSTI]]&lt;&gt;"",Sklop14[[#This Row],[Preračunana masa/volumen/kos na enoto kg]],"")</f>
        <v/>
      </c>
      <c r="J36" s="305"/>
      <c r="K36" s="306"/>
      <c r="L36" s="306"/>
      <c r="M36" s="307"/>
      <c r="N36" s="308"/>
      <c r="O36" s="308"/>
      <c r="P36" s="309"/>
      <c r="Q36" s="308">
        <f>+Sklop14[[#This Row],[cena/enota brez DDV v EUR]]*Sklop14[[#This Row],[Stopnja DDV (%)]]</f>
        <v>0</v>
      </c>
      <c r="R36" s="308">
        <f>+Sklop14[[#This Row],[cena/enota brez DDV v EUR]]+Sklop14[[#This Row],[Davek (EUR)]]</f>
        <v>0</v>
      </c>
      <c r="S36" s="308">
        <f>+Sklop14[[#This Row],[cena/enota brez DDV v EUR]]*Sklop14[[#This Row],[Okvirna količina]]</f>
        <v>0</v>
      </c>
      <c r="T36" s="314">
        <f>+Sklop14[[#This Row],[Končna cena/enoto mere (EUR) z DDV]]*Sklop14[[#This Row],[Okvirna količina]]</f>
        <v>0</v>
      </c>
      <c r="U36" s="315"/>
    </row>
    <row r="37" spans="1:21" s="55" customFormat="1" ht="12">
      <c r="A37" s="229" t="s">
        <v>22</v>
      </c>
      <c r="B37" s="299" t="s">
        <v>392</v>
      </c>
      <c r="C37" s="311">
        <v>1000</v>
      </c>
      <c r="D37" s="311" t="s">
        <v>90</v>
      </c>
      <c r="E37" s="312"/>
      <c r="F37" s="313">
        <v>69</v>
      </c>
      <c r="G37" s="230" t="s">
        <v>161</v>
      </c>
      <c r="H37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</v>
      </c>
      <c r="I37" s="302" t="str">
        <f>IF(Sklop14[[#This Row],[ZAHTEVANA SHEMA KAKOVOSTI]]&lt;&gt;"",Sklop14[[#This Row],[Preračunana masa/volumen/kos na enoto kg]],"")</f>
        <v/>
      </c>
      <c r="J37" s="305"/>
      <c r="K37" s="306"/>
      <c r="L37" s="306"/>
      <c r="M37" s="307"/>
      <c r="N37" s="308"/>
      <c r="O37" s="308"/>
      <c r="P37" s="309"/>
      <c r="Q37" s="308">
        <f>+Sklop14[[#This Row],[cena/enota brez DDV v EUR]]*Sklop14[[#This Row],[Stopnja DDV (%)]]</f>
        <v>0</v>
      </c>
      <c r="R37" s="308">
        <f>+Sklop14[[#This Row],[cena/enota brez DDV v EUR]]+Sklop14[[#This Row],[Davek (EUR)]]</f>
        <v>0</v>
      </c>
      <c r="S37" s="308">
        <f>+Sklop14[[#This Row],[cena/enota brez DDV v EUR]]*Sklop14[[#This Row],[Okvirna količina]]</f>
        <v>0</v>
      </c>
      <c r="T37" s="314">
        <f>+Sklop14[[#This Row],[Končna cena/enoto mere (EUR) z DDV]]*Sklop14[[#This Row],[Okvirna količina]]</f>
        <v>0</v>
      </c>
      <c r="U37" s="315"/>
    </row>
    <row r="38" spans="1:21" s="55" customFormat="1" ht="12">
      <c r="A38" s="229" t="s">
        <v>23</v>
      </c>
      <c r="B38" s="299" t="s">
        <v>393</v>
      </c>
      <c r="C38" s="311">
        <v>300</v>
      </c>
      <c r="D38" s="311" t="s">
        <v>90</v>
      </c>
      <c r="E38" s="312"/>
      <c r="F38" s="313">
        <v>5</v>
      </c>
      <c r="G38" s="230" t="s">
        <v>161</v>
      </c>
      <c r="H3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38" s="302" t="str">
        <f>IF(Sklop14[[#This Row],[ZAHTEVANA SHEMA KAKOVOSTI]]&lt;&gt;"",Sklop14[[#This Row],[Preračunana masa/volumen/kos na enoto kg]],"")</f>
        <v/>
      </c>
      <c r="J38" s="305"/>
      <c r="K38" s="306"/>
      <c r="L38" s="306"/>
      <c r="M38" s="307"/>
      <c r="N38" s="308"/>
      <c r="O38" s="308"/>
      <c r="P38" s="309"/>
      <c r="Q38" s="308">
        <f>+Sklop14[[#This Row],[cena/enota brez DDV v EUR]]*Sklop14[[#This Row],[Stopnja DDV (%)]]</f>
        <v>0</v>
      </c>
      <c r="R38" s="308">
        <f>+Sklop14[[#This Row],[cena/enota brez DDV v EUR]]+Sklop14[[#This Row],[Davek (EUR)]]</f>
        <v>0</v>
      </c>
      <c r="S38" s="308">
        <f>+Sklop14[[#This Row],[cena/enota brez DDV v EUR]]*Sklop14[[#This Row],[Okvirna količina]]</f>
        <v>0</v>
      </c>
      <c r="T38" s="314">
        <f>+Sklop14[[#This Row],[Končna cena/enoto mere (EUR) z DDV]]*Sklop14[[#This Row],[Okvirna količina]]</f>
        <v>0</v>
      </c>
      <c r="U38" s="315"/>
    </row>
    <row r="39" spans="1:21" s="55" customFormat="1" ht="12">
      <c r="A39" s="468" t="s">
        <v>24</v>
      </c>
      <c r="B39" s="469" t="s">
        <v>394</v>
      </c>
      <c r="C39" s="459" t="s">
        <v>598</v>
      </c>
      <c r="D39" s="311"/>
      <c r="E39" s="312"/>
      <c r="F39" s="313"/>
      <c r="G39" s="230"/>
      <c r="H3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39" s="302" t="str">
        <f>IF(Sklop14[[#This Row],[ZAHTEVANA SHEMA KAKOVOSTI]]&lt;&gt;"",Sklop14[[#This Row],[Preračunana masa/volumen/kos na enoto kg]],"")</f>
        <v/>
      </c>
      <c r="J39" s="305"/>
      <c r="K39" s="306"/>
      <c r="L39" s="306"/>
      <c r="M39" s="307"/>
      <c r="N39" s="308"/>
      <c r="O39" s="308"/>
      <c r="P39" s="309"/>
      <c r="Q39" s="308">
        <f>+Sklop14[[#This Row],[cena/enota brez DDV v EUR]]*Sklop14[[#This Row],[Stopnja DDV (%)]]</f>
        <v>0</v>
      </c>
      <c r="R39" s="308">
        <f>+Sklop14[[#This Row],[cena/enota brez DDV v EUR]]+Sklop14[[#This Row],[Davek (EUR)]]</f>
        <v>0</v>
      </c>
      <c r="S39" s="308">
        <f>+Sklop14[[#This Row],[cena/enota brez DDV v EUR]]*Sklop14[[#This Row],[Okvirna količina]]</f>
        <v>0</v>
      </c>
      <c r="T39" s="314">
        <f>+Sklop14[[#This Row],[Končna cena/enoto mere (EUR) z DDV]]*Sklop14[[#This Row],[Okvirna količina]]</f>
        <v>0</v>
      </c>
      <c r="U39" s="315"/>
    </row>
    <row r="40" spans="1:21" s="55" customFormat="1" ht="12">
      <c r="A40" s="229" t="s">
        <v>25</v>
      </c>
      <c r="B40" s="299" t="s">
        <v>395</v>
      </c>
      <c r="C40" s="311">
        <v>200</v>
      </c>
      <c r="D40" s="311" t="s">
        <v>90</v>
      </c>
      <c r="E40" s="312"/>
      <c r="F40" s="313">
        <v>29</v>
      </c>
      <c r="G40" s="230" t="s">
        <v>161</v>
      </c>
      <c r="H40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5.8000000000000007</v>
      </c>
      <c r="I40" s="302" t="str">
        <f>IF(Sklop14[[#This Row],[ZAHTEVANA SHEMA KAKOVOSTI]]&lt;&gt;"",Sklop14[[#This Row],[Preračunana masa/volumen/kos na enoto kg]],"")</f>
        <v/>
      </c>
      <c r="J40" s="305"/>
      <c r="K40" s="306"/>
      <c r="L40" s="306"/>
      <c r="M40" s="307"/>
      <c r="N40" s="308"/>
      <c r="O40" s="308"/>
      <c r="P40" s="309"/>
      <c r="Q40" s="308">
        <f>+Sklop14[[#This Row],[cena/enota brez DDV v EUR]]*Sklop14[[#This Row],[Stopnja DDV (%)]]</f>
        <v>0</v>
      </c>
      <c r="R40" s="308">
        <f>+Sklop14[[#This Row],[cena/enota brez DDV v EUR]]+Sklop14[[#This Row],[Davek (EUR)]]</f>
        <v>0</v>
      </c>
      <c r="S40" s="308">
        <f>+Sklop14[[#This Row],[cena/enota brez DDV v EUR]]*Sklop14[[#This Row],[Okvirna količina]]</f>
        <v>0</v>
      </c>
      <c r="T40" s="314">
        <f>+Sklop14[[#This Row],[Končna cena/enoto mere (EUR) z DDV]]*Sklop14[[#This Row],[Okvirna količina]]</f>
        <v>0</v>
      </c>
      <c r="U40" s="315"/>
    </row>
    <row r="41" spans="1:21" s="55" customFormat="1" ht="12">
      <c r="A41" s="229" t="s">
        <v>26</v>
      </c>
      <c r="B41" s="299" t="s">
        <v>394</v>
      </c>
      <c r="C41" s="311">
        <v>180</v>
      </c>
      <c r="D41" s="311" t="s">
        <v>90</v>
      </c>
      <c r="E41" s="312"/>
      <c r="F41" s="313">
        <v>107</v>
      </c>
      <c r="G41" s="230" t="s">
        <v>161</v>
      </c>
      <c r="H4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19.259999999999998</v>
      </c>
      <c r="I41" s="302" t="str">
        <f>IF(Sklop14[[#This Row],[ZAHTEVANA SHEMA KAKOVOSTI]]&lt;&gt;"",Sklop14[[#This Row],[Preračunana masa/volumen/kos na enoto kg]],"")</f>
        <v/>
      </c>
      <c r="J41" s="305"/>
      <c r="K41" s="306"/>
      <c r="L41" s="306"/>
      <c r="M41" s="307"/>
      <c r="N41" s="308"/>
      <c r="O41" s="308"/>
      <c r="P41" s="309"/>
      <c r="Q41" s="308">
        <f>+Sklop14[[#This Row],[cena/enota brez DDV v EUR]]*Sklop14[[#This Row],[Stopnja DDV (%)]]</f>
        <v>0</v>
      </c>
      <c r="R41" s="308">
        <f>+Sklop14[[#This Row],[cena/enota brez DDV v EUR]]+Sklop14[[#This Row],[Davek (EUR)]]</f>
        <v>0</v>
      </c>
      <c r="S41" s="308">
        <f>+Sklop14[[#This Row],[cena/enota brez DDV v EUR]]*Sklop14[[#This Row],[Okvirna količina]]</f>
        <v>0</v>
      </c>
      <c r="T41" s="314">
        <f>+Sklop14[[#This Row],[Končna cena/enoto mere (EUR) z DDV]]*Sklop14[[#This Row],[Okvirna količina]]</f>
        <v>0</v>
      </c>
      <c r="U41" s="315"/>
    </row>
    <row r="42" spans="1:21" s="55" customFormat="1" ht="12">
      <c r="A42" s="229" t="s">
        <v>27</v>
      </c>
      <c r="B42" s="299" t="s">
        <v>396</v>
      </c>
      <c r="C42" s="311">
        <v>100</v>
      </c>
      <c r="D42" s="311" t="s">
        <v>90</v>
      </c>
      <c r="E42" s="312"/>
      <c r="F42" s="313">
        <v>196</v>
      </c>
      <c r="G42" s="230" t="s">
        <v>161</v>
      </c>
      <c r="H4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19.600000000000001</v>
      </c>
      <c r="I42" s="302" t="str">
        <f>IF(Sklop14[[#This Row],[ZAHTEVANA SHEMA KAKOVOSTI]]&lt;&gt;"",Sklop14[[#This Row],[Preračunana masa/volumen/kos na enoto kg]],"")</f>
        <v/>
      </c>
      <c r="J42" s="305"/>
      <c r="K42" s="306"/>
      <c r="L42" s="306"/>
      <c r="M42" s="307"/>
      <c r="N42" s="308"/>
      <c r="O42" s="308"/>
      <c r="P42" s="309"/>
      <c r="Q42" s="308">
        <f>+Sklop14[[#This Row],[cena/enota brez DDV v EUR]]*Sklop14[[#This Row],[Stopnja DDV (%)]]</f>
        <v>0</v>
      </c>
      <c r="R42" s="308">
        <f>+Sklop14[[#This Row],[cena/enota brez DDV v EUR]]+Sklop14[[#This Row],[Davek (EUR)]]</f>
        <v>0</v>
      </c>
      <c r="S42" s="308">
        <f>+Sklop14[[#This Row],[cena/enota brez DDV v EUR]]*Sklop14[[#This Row],[Okvirna količina]]</f>
        <v>0</v>
      </c>
      <c r="T42" s="314">
        <f>+Sklop14[[#This Row],[Končna cena/enoto mere (EUR) z DDV]]*Sklop14[[#This Row],[Okvirna količina]]</f>
        <v>0</v>
      </c>
      <c r="U42" s="315"/>
    </row>
    <row r="43" spans="1:21" s="55" customFormat="1" ht="12">
      <c r="A43" s="229" t="s">
        <v>28</v>
      </c>
      <c r="B43" s="299" t="s">
        <v>397</v>
      </c>
      <c r="C43" s="311">
        <v>800</v>
      </c>
      <c r="D43" s="311" t="s">
        <v>90</v>
      </c>
      <c r="E43" s="312"/>
      <c r="F43" s="313">
        <v>81</v>
      </c>
      <c r="G43" s="230" t="s">
        <v>161</v>
      </c>
      <c r="H4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64.8</v>
      </c>
      <c r="I43" s="302" t="str">
        <f>IF(Sklop14[[#This Row],[ZAHTEVANA SHEMA KAKOVOSTI]]&lt;&gt;"",Sklop14[[#This Row],[Preračunana masa/volumen/kos na enoto kg]],"")</f>
        <v/>
      </c>
      <c r="J43" s="305"/>
      <c r="K43" s="306"/>
      <c r="L43" s="306"/>
      <c r="M43" s="307"/>
      <c r="N43" s="308"/>
      <c r="O43" s="308"/>
      <c r="P43" s="309"/>
      <c r="Q43" s="308">
        <f>+Sklop14[[#This Row],[cena/enota brez DDV v EUR]]*Sklop14[[#This Row],[Stopnja DDV (%)]]</f>
        <v>0</v>
      </c>
      <c r="R43" s="308">
        <f>+Sklop14[[#This Row],[cena/enota brez DDV v EUR]]+Sklop14[[#This Row],[Davek (EUR)]]</f>
        <v>0</v>
      </c>
      <c r="S43" s="308">
        <f>+Sklop14[[#This Row],[cena/enota brez DDV v EUR]]*Sklop14[[#This Row],[Okvirna količina]]</f>
        <v>0</v>
      </c>
      <c r="T43" s="314">
        <f>+Sklop14[[#This Row],[Končna cena/enoto mere (EUR) z DDV]]*Sklop14[[#This Row],[Okvirna količina]]</f>
        <v>0</v>
      </c>
      <c r="U43" s="315"/>
    </row>
    <row r="44" spans="1:21" s="55" customFormat="1" ht="12">
      <c r="A44" s="229" t="s">
        <v>29</v>
      </c>
      <c r="B44" s="299" t="s">
        <v>398</v>
      </c>
      <c r="C44" s="311">
        <v>700</v>
      </c>
      <c r="D44" s="311" t="s">
        <v>90</v>
      </c>
      <c r="E44" s="312"/>
      <c r="F44" s="313">
        <v>20</v>
      </c>
      <c r="G44" s="230" t="s">
        <v>161</v>
      </c>
      <c r="H4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44" s="302" t="str">
        <f>IF(Sklop14[[#This Row],[ZAHTEVANA SHEMA KAKOVOSTI]]&lt;&gt;"",Sklop14[[#This Row],[Preračunana masa/volumen/kos na enoto kg]],"")</f>
        <v/>
      </c>
      <c r="J44" s="305"/>
      <c r="K44" s="306"/>
      <c r="L44" s="306"/>
      <c r="M44" s="307"/>
      <c r="N44" s="308"/>
      <c r="O44" s="308"/>
      <c r="P44" s="309"/>
      <c r="Q44" s="308">
        <f>+Sklop14[[#This Row],[cena/enota brez DDV v EUR]]*Sklop14[[#This Row],[Stopnja DDV (%)]]</f>
        <v>0</v>
      </c>
      <c r="R44" s="308">
        <f>+Sklop14[[#This Row],[cena/enota brez DDV v EUR]]+Sklop14[[#This Row],[Davek (EUR)]]</f>
        <v>0</v>
      </c>
      <c r="S44" s="308">
        <f>+Sklop14[[#This Row],[cena/enota brez DDV v EUR]]*Sklop14[[#This Row],[Okvirna količina]]</f>
        <v>0</v>
      </c>
      <c r="T44" s="314">
        <f>+Sklop14[[#This Row],[Končna cena/enoto mere (EUR) z DDV]]*Sklop14[[#This Row],[Okvirna količina]]</f>
        <v>0</v>
      </c>
      <c r="U44" s="315"/>
    </row>
    <row r="45" spans="1:21" s="55" customFormat="1" ht="12">
      <c r="A45" s="229" t="s">
        <v>30</v>
      </c>
      <c r="B45" s="299" t="s">
        <v>399</v>
      </c>
      <c r="C45" s="311">
        <v>50</v>
      </c>
      <c r="D45" s="311" t="s">
        <v>90</v>
      </c>
      <c r="E45" s="312"/>
      <c r="F45" s="313">
        <v>90</v>
      </c>
      <c r="G45" s="230" t="s">
        <v>161</v>
      </c>
      <c r="H45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45" s="302" t="str">
        <f>IF(Sklop14[[#This Row],[ZAHTEVANA SHEMA KAKOVOSTI]]&lt;&gt;"",Sklop14[[#This Row],[Preračunana masa/volumen/kos na enoto kg]],"")</f>
        <v/>
      </c>
      <c r="J45" s="305"/>
      <c r="K45" s="306"/>
      <c r="L45" s="306"/>
      <c r="M45" s="307"/>
      <c r="N45" s="308"/>
      <c r="O45" s="308"/>
      <c r="P45" s="309"/>
      <c r="Q45" s="308">
        <f>+Sklop14[[#This Row],[cena/enota brez DDV v EUR]]*Sklop14[[#This Row],[Stopnja DDV (%)]]</f>
        <v>0</v>
      </c>
      <c r="R45" s="308">
        <f>+Sklop14[[#This Row],[cena/enota brez DDV v EUR]]+Sklop14[[#This Row],[Davek (EUR)]]</f>
        <v>0</v>
      </c>
      <c r="S45" s="308">
        <f>+Sklop14[[#This Row],[cena/enota brez DDV v EUR]]*Sklop14[[#This Row],[Okvirna količina]]</f>
        <v>0</v>
      </c>
      <c r="T45" s="314">
        <f>+Sklop14[[#This Row],[Končna cena/enoto mere (EUR) z DDV]]*Sklop14[[#This Row],[Okvirna količina]]</f>
        <v>0</v>
      </c>
      <c r="U45" s="315"/>
    </row>
    <row r="46" spans="1:21" s="55" customFormat="1" ht="12">
      <c r="A46" s="229" t="s">
        <v>31</v>
      </c>
      <c r="B46" s="299" t="s">
        <v>400</v>
      </c>
      <c r="C46" s="311">
        <v>330</v>
      </c>
      <c r="D46" s="311" t="s">
        <v>90</v>
      </c>
      <c r="E46" s="312"/>
      <c r="F46" s="313">
        <v>142</v>
      </c>
      <c r="G46" s="230" t="s">
        <v>161</v>
      </c>
      <c r="H46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46.86</v>
      </c>
      <c r="I46" s="302" t="str">
        <f>IF(Sklop14[[#This Row],[ZAHTEVANA SHEMA KAKOVOSTI]]&lt;&gt;"",Sklop14[[#This Row],[Preračunana masa/volumen/kos na enoto kg]],"")</f>
        <v/>
      </c>
      <c r="J46" s="305"/>
      <c r="K46" s="306"/>
      <c r="L46" s="306"/>
      <c r="M46" s="307"/>
      <c r="N46" s="308"/>
      <c r="O46" s="308"/>
      <c r="P46" s="309"/>
      <c r="Q46" s="308">
        <f>+Sklop14[[#This Row],[cena/enota brez DDV v EUR]]*Sklop14[[#This Row],[Stopnja DDV (%)]]</f>
        <v>0</v>
      </c>
      <c r="R46" s="308">
        <f>+Sklop14[[#This Row],[cena/enota brez DDV v EUR]]+Sklop14[[#This Row],[Davek (EUR)]]</f>
        <v>0</v>
      </c>
      <c r="S46" s="308">
        <f>+Sklop14[[#This Row],[cena/enota brez DDV v EUR]]*Sklop14[[#This Row],[Okvirna količina]]</f>
        <v>0</v>
      </c>
      <c r="T46" s="314">
        <f>+Sklop14[[#This Row],[Končna cena/enoto mere (EUR) z DDV]]*Sklop14[[#This Row],[Okvirna količina]]</f>
        <v>0</v>
      </c>
      <c r="U46" s="315"/>
    </row>
    <row r="47" spans="1:21" s="55" customFormat="1" ht="12">
      <c r="A47" s="229" t="s">
        <v>32</v>
      </c>
      <c r="B47" s="299" t="s">
        <v>401</v>
      </c>
      <c r="C47" s="311">
        <v>1000</v>
      </c>
      <c r="D47" s="311" t="s">
        <v>90</v>
      </c>
      <c r="E47" s="312"/>
      <c r="F47" s="313">
        <v>63</v>
      </c>
      <c r="G47" s="230" t="s">
        <v>161</v>
      </c>
      <c r="H47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</v>
      </c>
      <c r="I47" s="302" t="str">
        <f>IF(Sklop14[[#This Row],[ZAHTEVANA SHEMA KAKOVOSTI]]&lt;&gt;"",Sklop14[[#This Row],[Preračunana masa/volumen/kos na enoto kg]],"")</f>
        <v/>
      </c>
      <c r="J47" s="305"/>
      <c r="K47" s="306"/>
      <c r="L47" s="306"/>
      <c r="M47" s="307"/>
      <c r="N47" s="308"/>
      <c r="O47" s="308"/>
      <c r="P47" s="309"/>
      <c r="Q47" s="308">
        <f>+Sklop14[[#This Row],[cena/enota brez DDV v EUR]]*Sklop14[[#This Row],[Stopnja DDV (%)]]</f>
        <v>0</v>
      </c>
      <c r="R47" s="308">
        <f>+Sklop14[[#This Row],[cena/enota brez DDV v EUR]]+Sklop14[[#This Row],[Davek (EUR)]]</f>
        <v>0</v>
      </c>
      <c r="S47" s="308">
        <f>+Sklop14[[#This Row],[cena/enota brez DDV v EUR]]*Sklop14[[#This Row],[Okvirna količina]]</f>
        <v>0</v>
      </c>
      <c r="T47" s="314">
        <f>+Sklop14[[#This Row],[Končna cena/enoto mere (EUR) z DDV]]*Sklop14[[#This Row],[Okvirna količina]]</f>
        <v>0</v>
      </c>
      <c r="U47" s="315"/>
    </row>
    <row r="48" spans="1:21" s="55" customFormat="1" ht="12">
      <c r="A48" s="229" t="s">
        <v>33</v>
      </c>
      <c r="B48" s="299" t="s">
        <v>402</v>
      </c>
      <c r="C48" s="311">
        <v>40</v>
      </c>
      <c r="D48" s="311" t="s">
        <v>90</v>
      </c>
      <c r="E48" s="312"/>
      <c r="F48" s="313">
        <v>1736</v>
      </c>
      <c r="G48" s="230" t="s">
        <v>161</v>
      </c>
      <c r="H4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69.44</v>
      </c>
      <c r="I48" s="302" t="str">
        <f>IF(Sklop14[[#This Row],[ZAHTEVANA SHEMA KAKOVOSTI]]&lt;&gt;"",Sklop14[[#This Row],[Preračunana masa/volumen/kos na enoto kg]],"")</f>
        <v/>
      </c>
      <c r="J48" s="305"/>
      <c r="K48" s="306"/>
      <c r="L48" s="306"/>
      <c r="M48" s="307"/>
      <c r="N48" s="308"/>
      <c r="O48" s="308"/>
      <c r="P48" s="309"/>
      <c r="Q48" s="308">
        <f>+Sklop14[[#This Row],[cena/enota brez DDV v EUR]]*Sklop14[[#This Row],[Stopnja DDV (%)]]</f>
        <v>0</v>
      </c>
      <c r="R48" s="308">
        <f>+Sklop14[[#This Row],[cena/enota brez DDV v EUR]]+Sklop14[[#This Row],[Davek (EUR)]]</f>
        <v>0</v>
      </c>
      <c r="S48" s="308">
        <f>+Sklop14[[#This Row],[cena/enota brez DDV v EUR]]*Sklop14[[#This Row],[Okvirna količina]]</f>
        <v>0</v>
      </c>
      <c r="T48" s="314">
        <f>+Sklop14[[#This Row],[Končna cena/enoto mere (EUR) z DDV]]*Sklop14[[#This Row],[Okvirna količina]]</f>
        <v>0</v>
      </c>
      <c r="U48" s="315"/>
    </row>
    <row r="49" spans="1:21" s="55" customFormat="1" ht="12">
      <c r="A49" s="229" t="s">
        <v>34</v>
      </c>
      <c r="B49" s="249" t="s">
        <v>509</v>
      </c>
      <c r="C49" s="311">
        <v>1000</v>
      </c>
      <c r="D49" s="311" t="s">
        <v>90</v>
      </c>
      <c r="E49" s="312"/>
      <c r="F49" s="313">
        <v>10</v>
      </c>
      <c r="G49" s="230" t="s">
        <v>161</v>
      </c>
      <c r="H4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9" s="302" t="str">
        <f>IF(Sklop14[[#This Row],[ZAHTEVANA SHEMA KAKOVOSTI]]&lt;&gt;"",Sklop14[[#This Row],[Preračunana masa/volumen/kos na enoto kg]],"")</f>
        <v/>
      </c>
      <c r="J49" s="305"/>
      <c r="K49" s="306"/>
      <c r="L49" s="306"/>
      <c r="M49" s="307"/>
      <c r="N49" s="308"/>
      <c r="O49" s="308"/>
      <c r="P49" s="309"/>
      <c r="Q49" s="308">
        <f>+Sklop14[[#This Row],[cena/enota brez DDV v EUR]]*Sklop14[[#This Row],[Stopnja DDV (%)]]</f>
        <v>0</v>
      </c>
      <c r="R49" s="308">
        <f>+Sklop14[[#This Row],[cena/enota brez DDV v EUR]]+Sklop14[[#This Row],[Davek (EUR)]]</f>
        <v>0</v>
      </c>
      <c r="S49" s="308">
        <f>+Sklop14[[#This Row],[cena/enota brez DDV v EUR]]*Sklop14[[#This Row],[Okvirna količina]]</f>
        <v>0</v>
      </c>
      <c r="T49" s="314">
        <f>+Sklop14[[#This Row],[Končna cena/enoto mere (EUR) z DDV]]*Sklop14[[#This Row],[Okvirna količina]]</f>
        <v>0</v>
      </c>
      <c r="U49" s="315"/>
    </row>
    <row r="50" spans="1:21" s="55" customFormat="1" ht="24">
      <c r="A50" s="459" t="s">
        <v>35</v>
      </c>
      <c r="B50" s="463" t="s">
        <v>603</v>
      </c>
      <c r="C50" s="311">
        <v>500</v>
      </c>
      <c r="D50" s="311" t="s">
        <v>90</v>
      </c>
      <c r="E50" s="312"/>
      <c r="F50" s="313">
        <v>2</v>
      </c>
      <c r="G50" s="230" t="s">
        <v>161</v>
      </c>
      <c r="H50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0" s="302" t="str">
        <f>IF(Sklop14[[#This Row],[ZAHTEVANA SHEMA KAKOVOSTI]]&lt;&gt;"",Sklop14[[#This Row],[Preračunana masa/volumen/kos na enoto kg]],"")</f>
        <v/>
      </c>
      <c r="J50" s="305"/>
      <c r="K50" s="306"/>
      <c r="L50" s="306"/>
      <c r="M50" s="307"/>
      <c r="N50" s="308"/>
      <c r="O50" s="308"/>
      <c r="P50" s="309"/>
      <c r="Q50" s="308">
        <f>+Sklop14[[#This Row],[cena/enota brez DDV v EUR]]*Sklop14[[#This Row],[Stopnja DDV (%)]]</f>
        <v>0</v>
      </c>
      <c r="R50" s="308">
        <f>+Sklop14[[#This Row],[cena/enota brez DDV v EUR]]+Sklop14[[#This Row],[Davek (EUR)]]</f>
        <v>0</v>
      </c>
      <c r="S50" s="308">
        <f>+Sklop14[[#This Row],[cena/enota brez DDV v EUR]]*Sklop14[[#This Row],[Okvirna količina]]</f>
        <v>0</v>
      </c>
      <c r="T50" s="314">
        <f>+Sklop14[[#This Row],[Končna cena/enoto mere (EUR) z DDV]]*Sklop14[[#This Row],[Okvirna količina]]</f>
        <v>0</v>
      </c>
      <c r="U50" s="315"/>
    </row>
    <row r="51" spans="1:21" s="55" customFormat="1" ht="12">
      <c r="A51" s="459" t="s">
        <v>36</v>
      </c>
      <c r="B51" s="463" t="s">
        <v>604</v>
      </c>
      <c r="C51" s="311">
        <v>500</v>
      </c>
      <c r="D51" s="311" t="s">
        <v>90</v>
      </c>
      <c r="E51" s="312"/>
      <c r="F51" s="313">
        <v>7</v>
      </c>
      <c r="G51" s="230" t="s">
        <v>161</v>
      </c>
      <c r="H5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51" s="302" t="str">
        <f>IF(Sklop14[[#This Row],[ZAHTEVANA SHEMA KAKOVOSTI]]&lt;&gt;"",Sklop14[[#This Row],[Preračunana masa/volumen/kos na enoto kg]],"")</f>
        <v/>
      </c>
      <c r="J51" s="305"/>
      <c r="K51" s="306"/>
      <c r="L51" s="306"/>
      <c r="M51" s="307"/>
      <c r="N51" s="308"/>
      <c r="O51" s="308"/>
      <c r="P51" s="309"/>
      <c r="Q51" s="308">
        <f>+Sklop14[[#This Row],[cena/enota brez DDV v EUR]]*Sklop14[[#This Row],[Stopnja DDV (%)]]</f>
        <v>0</v>
      </c>
      <c r="R51" s="308">
        <f>+Sklop14[[#This Row],[cena/enota brez DDV v EUR]]+Sklop14[[#This Row],[Davek (EUR)]]</f>
        <v>0</v>
      </c>
      <c r="S51" s="308">
        <f>+Sklop14[[#This Row],[cena/enota brez DDV v EUR]]*Sklop14[[#This Row],[Okvirna količina]]</f>
        <v>0</v>
      </c>
      <c r="T51" s="314">
        <f>+Sklop14[[#This Row],[Končna cena/enoto mere (EUR) z DDV]]*Sklop14[[#This Row],[Okvirna količina]]</f>
        <v>0</v>
      </c>
      <c r="U51" s="315"/>
    </row>
    <row r="52" spans="1:21" s="55" customFormat="1" ht="12">
      <c r="A52" s="229" t="s">
        <v>37</v>
      </c>
      <c r="B52" s="249" t="s">
        <v>403</v>
      </c>
      <c r="C52" s="311">
        <v>13</v>
      </c>
      <c r="D52" s="311" t="s">
        <v>90</v>
      </c>
      <c r="E52" s="339"/>
      <c r="F52" s="313">
        <v>10</v>
      </c>
      <c r="G52" s="230" t="s">
        <v>161</v>
      </c>
      <c r="H5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0.13</v>
      </c>
      <c r="I52" s="302" t="str">
        <f>IF(Sklop14[[#This Row],[ZAHTEVANA SHEMA KAKOVOSTI]]&lt;&gt;"",Sklop14[[#This Row],[Preračunana masa/volumen/kos na enoto kg]],"")</f>
        <v/>
      </c>
      <c r="J52" s="305"/>
      <c r="K52" s="306"/>
      <c r="L52" s="306"/>
      <c r="M52" s="307"/>
      <c r="N52" s="308"/>
      <c r="O52" s="308"/>
      <c r="P52" s="309"/>
      <c r="Q52" s="308">
        <f>+Sklop14[[#This Row],[cena/enota brez DDV v EUR]]*Sklop14[[#This Row],[Stopnja DDV (%)]]</f>
        <v>0</v>
      </c>
      <c r="R52" s="308">
        <f>+Sklop14[[#This Row],[cena/enota brez DDV v EUR]]+Sklop14[[#This Row],[Davek (EUR)]]</f>
        <v>0</v>
      </c>
      <c r="S52" s="308">
        <f>+Sklop14[[#This Row],[cena/enota brez DDV v EUR]]*Sklop14[[#This Row],[Okvirna količina]]</f>
        <v>0</v>
      </c>
      <c r="T52" s="314">
        <f>+Sklop14[[#This Row],[Končna cena/enoto mere (EUR) z DDV]]*Sklop14[[#This Row],[Okvirna količina]]</f>
        <v>0</v>
      </c>
      <c r="U52" s="315"/>
    </row>
    <row r="53" spans="1:21" s="55" customFormat="1" ht="12">
      <c r="A53" s="229" t="s">
        <v>38</v>
      </c>
      <c r="B53" s="249" t="s">
        <v>404</v>
      </c>
      <c r="C53" s="311">
        <v>250</v>
      </c>
      <c r="D53" s="311" t="s">
        <v>90</v>
      </c>
      <c r="E53" s="339"/>
      <c r="F53" s="313">
        <v>21</v>
      </c>
      <c r="G53" s="230" t="s">
        <v>161</v>
      </c>
      <c r="H5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5.25</v>
      </c>
      <c r="I53" s="302" t="str">
        <f>IF(Sklop14[[#This Row],[ZAHTEVANA SHEMA KAKOVOSTI]]&lt;&gt;"",Sklop14[[#This Row],[Preračunana masa/volumen/kos na enoto kg]],"")</f>
        <v/>
      </c>
      <c r="J53" s="305"/>
      <c r="K53" s="306"/>
      <c r="L53" s="306"/>
      <c r="M53" s="307"/>
      <c r="N53" s="308"/>
      <c r="O53" s="308"/>
      <c r="P53" s="309"/>
      <c r="Q53" s="308">
        <f>+Sklop14[[#This Row],[cena/enota brez DDV v EUR]]*Sklop14[[#This Row],[Stopnja DDV (%)]]</f>
        <v>0</v>
      </c>
      <c r="R53" s="308">
        <f>+Sklop14[[#This Row],[cena/enota brez DDV v EUR]]+Sklop14[[#This Row],[Davek (EUR)]]</f>
        <v>0</v>
      </c>
      <c r="S53" s="308">
        <f>+Sklop14[[#This Row],[cena/enota brez DDV v EUR]]*Sklop14[[#This Row],[Okvirna količina]]</f>
        <v>0</v>
      </c>
      <c r="T53" s="314">
        <f>+Sklop14[[#This Row],[Končna cena/enoto mere (EUR) z DDV]]*Sklop14[[#This Row],[Okvirna količina]]</f>
        <v>0</v>
      </c>
      <c r="U53" s="315"/>
    </row>
    <row r="54" spans="1:21" s="55" customFormat="1" ht="12">
      <c r="A54" s="229" t="s">
        <v>39</v>
      </c>
      <c r="B54" s="249" t="s">
        <v>510</v>
      </c>
      <c r="C54" s="311">
        <v>125</v>
      </c>
      <c r="D54" s="229" t="s">
        <v>90</v>
      </c>
      <c r="E54" s="339"/>
      <c r="F54" s="313">
        <v>72</v>
      </c>
      <c r="G54" s="230" t="s">
        <v>161</v>
      </c>
      <c r="H5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54" s="302" t="str">
        <f>IF(Sklop14[[#This Row],[ZAHTEVANA SHEMA KAKOVOSTI]]&lt;&gt;"",Sklop14[[#This Row],[Preračunana masa/volumen/kos na enoto kg]],"")</f>
        <v/>
      </c>
      <c r="J54" s="305"/>
      <c r="K54" s="306"/>
      <c r="L54" s="306"/>
      <c r="M54" s="307"/>
      <c r="N54" s="308"/>
      <c r="O54" s="308"/>
      <c r="P54" s="309"/>
      <c r="Q54" s="308">
        <f>+Sklop14[[#This Row],[cena/enota brez DDV v EUR]]*Sklop14[[#This Row],[Stopnja DDV (%)]]</f>
        <v>0</v>
      </c>
      <c r="R54" s="308">
        <f>+Sklop14[[#This Row],[cena/enota brez DDV v EUR]]+Sklop14[[#This Row],[Davek (EUR)]]</f>
        <v>0</v>
      </c>
      <c r="S54" s="308">
        <f>+Sklop14[[#This Row],[cena/enota brez DDV v EUR]]*Sklop14[[#This Row],[Okvirna količina]]</f>
        <v>0</v>
      </c>
      <c r="T54" s="314">
        <f>+Sklop14[[#This Row],[Končna cena/enoto mere (EUR) z DDV]]*Sklop14[[#This Row],[Okvirna količina]]</f>
        <v>0</v>
      </c>
      <c r="U54" s="315"/>
    </row>
    <row r="55" spans="1:21" s="55" customFormat="1" ht="12">
      <c r="A55" s="229" t="s">
        <v>40</v>
      </c>
      <c r="B55" s="249" t="s">
        <v>552</v>
      </c>
      <c r="C55" s="229">
        <v>0.5</v>
      </c>
      <c r="D55" s="229" t="s">
        <v>54</v>
      </c>
      <c r="E55" s="232"/>
      <c r="F55" s="236">
        <v>506</v>
      </c>
      <c r="G55" s="230" t="s">
        <v>161</v>
      </c>
      <c r="H55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253</v>
      </c>
      <c r="I55" s="187" t="str">
        <f>IF(Sklop14[[#This Row],[ZAHTEVANA SHEMA KAKOVOSTI]]&lt;&gt;"",Sklop14[[#This Row],[Preračunana masa/volumen/kos na enoto kg]],"")</f>
        <v/>
      </c>
      <c r="J55" s="188"/>
      <c r="K55" s="189"/>
      <c r="L55" s="189"/>
      <c r="M55" s="238"/>
      <c r="N55" s="241"/>
      <c r="O55" s="241"/>
      <c r="P55" s="240"/>
      <c r="Q55" s="241">
        <f>+Sklop14[[#This Row],[cena/enota brez DDV v EUR]]*Sklop14[[#This Row],[Stopnja DDV (%)]]</f>
        <v>0</v>
      </c>
      <c r="R55" s="241">
        <f>+Sklop14[[#This Row],[cena/enota brez DDV v EUR]]+Sklop14[[#This Row],[Davek (EUR)]]</f>
        <v>0</v>
      </c>
      <c r="S55" s="241">
        <f>+Sklop14[[#This Row],[cena/enota brez DDV v EUR]]*Sklop14[[#This Row],[Okvirna količina]]</f>
        <v>0</v>
      </c>
      <c r="T55" s="242">
        <f>+Sklop14[[#This Row],[Končna cena/enoto mere (EUR) z DDV]]*Sklop14[[#This Row],[Okvirna količina]]</f>
        <v>0</v>
      </c>
      <c r="U55" s="243"/>
    </row>
    <row r="56" spans="1:21" s="55" customFormat="1" ht="12">
      <c r="A56" s="229" t="s">
        <v>41</v>
      </c>
      <c r="B56" s="249" t="s">
        <v>551</v>
      </c>
      <c r="C56" s="229">
        <v>0.5</v>
      </c>
      <c r="D56" s="229" t="s">
        <v>54</v>
      </c>
      <c r="E56" s="232"/>
      <c r="F56" s="236">
        <v>48</v>
      </c>
      <c r="G56" s="230" t="s">
        <v>161</v>
      </c>
      <c r="H56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56" s="187" t="str">
        <f>IF(Sklop14[[#This Row],[ZAHTEVANA SHEMA KAKOVOSTI]]&lt;&gt;"",Sklop14[[#This Row],[Preračunana masa/volumen/kos na enoto kg]],"")</f>
        <v/>
      </c>
      <c r="J56" s="188"/>
      <c r="K56" s="189"/>
      <c r="L56" s="189"/>
      <c r="M56" s="238"/>
      <c r="N56" s="241"/>
      <c r="O56" s="241"/>
      <c r="P56" s="240"/>
      <c r="Q56" s="241">
        <f>+Sklop14[[#This Row],[cena/enota brez DDV v EUR]]*Sklop14[[#This Row],[Stopnja DDV (%)]]</f>
        <v>0</v>
      </c>
      <c r="R56" s="241">
        <f>+Sklop14[[#This Row],[cena/enota brez DDV v EUR]]+Sklop14[[#This Row],[Davek (EUR)]]</f>
        <v>0</v>
      </c>
      <c r="S56" s="241">
        <f>+Sklop14[[#This Row],[cena/enota brez DDV v EUR]]*Sklop14[[#This Row],[Okvirna količina]]</f>
        <v>0</v>
      </c>
      <c r="T56" s="242">
        <f>+Sklop14[[#This Row],[Končna cena/enoto mere (EUR) z DDV]]*Sklop14[[#This Row],[Okvirna količina]]</f>
        <v>0</v>
      </c>
      <c r="U56" s="243"/>
    </row>
    <row r="57" spans="1:21" s="55" customFormat="1" ht="12">
      <c r="A57" s="229" t="s">
        <v>42</v>
      </c>
      <c r="B57" s="249" t="s">
        <v>405</v>
      </c>
      <c r="C57" s="229">
        <v>1</v>
      </c>
      <c r="D57" s="229" t="s">
        <v>54</v>
      </c>
      <c r="E57" s="232"/>
      <c r="F57" s="236">
        <v>62</v>
      </c>
      <c r="G57" s="230" t="s">
        <v>161</v>
      </c>
      <c r="H57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</v>
      </c>
      <c r="I57" s="187" t="str">
        <f>IF(Sklop14[[#This Row],[ZAHTEVANA SHEMA KAKOVOSTI]]&lt;&gt;"",Sklop14[[#This Row],[Preračunana masa/volumen/kos na enoto kg]],"")</f>
        <v/>
      </c>
      <c r="J57" s="188"/>
      <c r="K57" s="189"/>
      <c r="L57" s="189"/>
      <c r="M57" s="238"/>
      <c r="N57" s="241"/>
      <c r="O57" s="241"/>
      <c r="P57" s="240"/>
      <c r="Q57" s="241">
        <f>+Sklop14[[#This Row],[cena/enota brez DDV v EUR]]*Sklop14[[#This Row],[Stopnja DDV (%)]]</f>
        <v>0</v>
      </c>
      <c r="R57" s="241">
        <f>+Sklop14[[#This Row],[cena/enota brez DDV v EUR]]+Sklop14[[#This Row],[Davek (EUR)]]</f>
        <v>0</v>
      </c>
      <c r="S57" s="241">
        <f>+Sklop14[[#This Row],[cena/enota brez DDV v EUR]]*Sklop14[[#This Row],[Okvirna količina]]</f>
        <v>0</v>
      </c>
      <c r="T57" s="242">
        <f>+Sklop14[[#This Row],[Končna cena/enoto mere (EUR) z DDV]]*Sklop14[[#This Row],[Okvirna količina]]</f>
        <v>0</v>
      </c>
      <c r="U57" s="243"/>
    </row>
    <row r="58" spans="1:21" s="55" customFormat="1" ht="11.25" customHeight="1">
      <c r="A58" s="459" t="s">
        <v>43</v>
      </c>
      <c r="B58" s="463" t="s">
        <v>605</v>
      </c>
      <c r="C58" s="459">
        <v>125</v>
      </c>
      <c r="D58" s="459" t="s">
        <v>90</v>
      </c>
      <c r="E58" s="470"/>
      <c r="F58" s="448">
        <v>4</v>
      </c>
      <c r="G58" s="465" t="s">
        <v>161</v>
      </c>
      <c r="H58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58" s="187" t="str">
        <f>IF(Sklop14[[#This Row],[ZAHTEVANA SHEMA KAKOVOSTI]]&lt;&gt;"",Sklop14[[#This Row],[Preračunana masa/volumen/kos na enoto kg]],"")</f>
        <v/>
      </c>
      <c r="J58" s="188"/>
      <c r="K58" s="189"/>
      <c r="L58" s="189"/>
      <c r="M58" s="238"/>
      <c r="N58" s="241"/>
      <c r="O58" s="241"/>
      <c r="P58" s="240"/>
      <c r="Q58" s="241">
        <f>+Sklop14[[#This Row],[cena/enota brez DDV v EUR]]*Sklop14[[#This Row],[Stopnja DDV (%)]]</f>
        <v>0</v>
      </c>
      <c r="R58" s="241">
        <f>+Sklop14[[#This Row],[cena/enota brez DDV v EUR]]+Sklop14[[#This Row],[Davek (EUR)]]</f>
        <v>0</v>
      </c>
      <c r="S58" s="241">
        <f>+Sklop14[[#This Row],[cena/enota brez DDV v EUR]]*Sklop14[[#This Row],[Okvirna količina]]</f>
        <v>0</v>
      </c>
      <c r="T58" s="242">
        <f>+Sklop14[[#This Row],[Končna cena/enoto mere (EUR) z DDV]]*Sklop14[[#This Row],[Okvirna količina]]</f>
        <v>0</v>
      </c>
      <c r="U58" s="243"/>
    </row>
    <row r="59" spans="1:21" s="55" customFormat="1" ht="15" customHeight="1">
      <c r="A59" s="459" t="s">
        <v>609</v>
      </c>
      <c r="B59" s="463" t="s">
        <v>606</v>
      </c>
      <c r="C59" s="459">
        <v>125</v>
      </c>
      <c r="D59" s="459" t="s">
        <v>90</v>
      </c>
      <c r="E59" s="466"/>
      <c r="F59" s="448">
        <v>4</v>
      </c>
      <c r="G59" s="465" t="s">
        <v>161</v>
      </c>
      <c r="H59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59" s="187" t="str">
        <f>IF(Sklop14[[#This Row],[ZAHTEVANA SHEMA KAKOVOSTI]]&lt;&gt;"",Sklop14[[#This Row],[Preračunana masa/volumen/kos na enoto kg]],"")</f>
        <v/>
      </c>
      <c r="J59" s="188"/>
      <c r="K59" s="189"/>
      <c r="L59" s="189"/>
      <c r="M59" s="238"/>
      <c r="N59" s="241"/>
      <c r="O59" s="241"/>
      <c r="P59" s="240"/>
      <c r="Q59" s="241">
        <f>+Sklop14[[#This Row],[cena/enota brez DDV v EUR]]*Sklop14[[#This Row],[Stopnja DDV (%)]]</f>
        <v>0</v>
      </c>
      <c r="R59" s="241">
        <f>+Sklop14[[#This Row],[cena/enota brez DDV v EUR]]+Sklop14[[#This Row],[Davek (EUR)]]</f>
        <v>0</v>
      </c>
      <c r="S59" s="241">
        <f>+Sklop14[[#This Row],[cena/enota brez DDV v EUR]]*Sklop14[[#This Row],[Okvirna količina]]</f>
        <v>0</v>
      </c>
      <c r="T59" s="242">
        <f>+Sklop14[[#This Row],[Končna cena/enoto mere (EUR) z DDV]]*Sklop14[[#This Row],[Okvirna količina]]</f>
        <v>0</v>
      </c>
      <c r="U59" s="243"/>
    </row>
    <row r="60" spans="1:21" s="55" customFormat="1" ht="14.25" customHeight="1">
      <c r="A60" s="459" t="s">
        <v>610</v>
      </c>
      <c r="B60" s="463" t="s">
        <v>607</v>
      </c>
      <c r="C60" s="459">
        <v>125</v>
      </c>
      <c r="D60" s="459" t="s">
        <v>90</v>
      </c>
      <c r="E60" s="466"/>
      <c r="F60" s="448">
        <v>4</v>
      </c>
      <c r="G60" s="465" t="s">
        <v>161</v>
      </c>
      <c r="H60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0" s="187" t="str">
        <f>IF(Sklop14[[#This Row],[ZAHTEVANA SHEMA KAKOVOSTI]]&lt;&gt;"",Sklop14[[#This Row],[Preračunana masa/volumen/kos na enoto kg]],"")</f>
        <v/>
      </c>
      <c r="J60" s="188"/>
      <c r="K60" s="189"/>
      <c r="L60" s="189"/>
      <c r="M60" s="238"/>
      <c r="N60" s="241"/>
      <c r="O60" s="241"/>
      <c r="P60" s="240"/>
      <c r="Q60" s="241">
        <f>+Sklop14[[#This Row],[cena/enota brez DDV v EUR]]*Sklop14[[#This Row],[Stopnja DDV (%)]]</f>
        <v>0</v>
      </c>
      <c r="R60" s="241">
        <f>+Sklop14[[#This Row],[cena/enota brez DDV v EUR]]+Sklop14[[#This Row],[Davek (EUR)]]</f>
        <v>0</v>
      </c>
      <c r="S60" s="241">
        <f>+Sklop14[[#This Row],[cena/enota brez DDV v EUR]]*Sklop14[[#This Row],[Okvirna količina]]</f>
        <v>0</v>
      </c>
      <c r="T60" s="242">
        <f>+Sklop14[[#This Row],[Končna cena/enoto mere (EUR) z DDV]]*Sklop14[[#This Row],[Okvirna količina]]</f>
        <v>0</v>
      </c>
      <c r="U60" s="243"/>
    </row>
    <row r="61" spans="1:21" s="55" customFormat="1" ht="12">
      <c r="A61" s="459" t="s">
        <v>611</v>
      </c>
      <c r="B61" s="463" t="s">
        <v>608</v>
      </c>
      <c r="C61" s="459">
        <v>125</v>
      </c>
      <c r="D61" s="459" t="s">
        <v>90</v>
      </c>
      <c r="E61" s="466"/>
      <c r="F61" s="448">
        <v>4</v>
      </c>
      <c r="G61" s="465" t="s">
        <v>161</v>
      </c>
      <c r="H61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1" s="187" t="str">
        <f>IF(Sklop14[[#This Row],[ZAHTEVANA SHEMA KAKOVOSTI]]&lt;&gt;"",Sklop14[[#This Row],[Preračunana masa/volumen/kos na enoto kg]],"")</f>
        <v/>
      </c>
      <c r="J61" s="188"/>
      <c r="K61" s="189"/>
      <c r="L61" s="189"/>
      <c r="M61" s="238"/>
      <c r="N61" s="241"/>
      <c r="O61" s="241"/>
      <c r="P61" s="240"/>
      <c r="Q61" s="241">
        <f>+Sklop14[[#This Row],[cena/enota brez DDV v EUR]]*Sklop14[[#This Row],[Stopnja DDV (%)]]</f>
        <v>0</v>
      </c>
      <c r="R61" s="241">
        <f>+Sklop14[[#This Row],[cena/enota brez DDV v EUR]]+Sklop14[[#This Row],[Davek (EUR)]]</f>
        <v>0</v>
      </c>
      <c r="S61" s="241">
        <f>+Sklop14[[#This Row],[cena/enota brez DDV v EUR]]*Sklop14[[#This Row],[Okvirna količina]]</f>
        <v>0</v>
      </c>
      <c r="T61" s="242">
        <f>+Sklop14[[#This Row],[Končna cena/enoto mere (EUR) z DDV]]*Sklop14[[#This Row],[Okvirna količina]]</f>
        <v>0</v>
      </c>
      <c r="U61" s="243"/>
    </row>
    <row r="62" spans="1:21" s="55" customFormat="1" ht="12">
      <c r="A62" s="459" t="s">
        <v>46</v>
      </c>
      <c r="B62" s="463" t="s">
        <v>618</v>
      </c>
      <c r="C62" s="459">
        <v>125</v>
      </c>
      <c r="D62" s="459" t="s">
        <v>90</v>
      </c>
      <c r="E62" s="447"/>
      <c r="F62" s="448">
        <v>12</v>
      </c>
      <c r="G62" s="465" t="s">
        <v>161</v>
      </c>
      <c r="H62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62" s="187" t="str">
        <f>IF(Sklop14[[#This Row],[ZAHTEVANA SHEMA KAKOVOSTI]]&lt;&gt;"",Sklop14[[#This Row],[Preračunana masa/volumen/kos na enoto kg]],"")</f>
        <v/>
      </c>
      <c r="J62" s="188"/>
      <c r="K62" s="189"/>
      <c r="L62" s="189"/>
      <c r="M62" s="238"/>
      <c r="N62" s="241"/>
      <c r="O62" s="241"/>
      <c r="P62" s="240"/>
      <c r="Q62" s="241">
        <f>+Sklop14[[#This Row],[cena/enota brez DDV v EUR]]*Sklop14[[#This Row],[Stopnja DDV (%)]]</f>
        <v>0</v>
      </c>
      <c r="R62" s="241">
        <f>+Sklop14[[#This Row],[cena/enota brez DDV v EUR]]+Sklop14[[#This Row],[Davek (EUR)]]</f>
        <v>0</v>
      </c>
      <c r="S62" s="241">
        <f>+Sklop14[[#This Row],[cena/enota brez DDV v EUR]]*Sklop14[[#This Row],[Okvirna količina]]</f>
        <v>0</v>
      </c>
      <c r="T62" s="242">
        <f>+Sklop14[[#This Row],[Končna cena/enoto mere (EUR) z DDV]]*Sklop14[[#This Row],[Okvirna količina]]</f>
        <v>0</v>
      </c>
      <c r="U62" s="243"/>
    </row>
    <row r="63" spans="1:21" s="55" customFormat="1" ht="12.75" customHeight="1">
      <c r="A63" s="459" t="s">
        <v>615</v>
      </c>
      <c r="B63" s="463" t="s">
        <v>612</v>
      </c>
      <c r="C63" s="459">
        <v>125</v>
      </c>
      <c r="D63" s="459" t="s">
        <v>90</v>
      </c>
      <c r="E63" s="447"/>
      <c r="F63" s="448">
        <v>11</v>
      </c>
      <c r="G63" s="465" t="s">
        <v>161</v>
      </c>
      <c r="H63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1.375</v>
      </c>
      <c r="I63" s="187" t="str">
        <f>IF(Sklop14[[#This Row],[ZAHTEVANA SHEMA KAKOVOSTI]]&lt;&gt;"",Sklop14[[#This Row],[Preračunana masa/volumen/kos na enoto kg]],"")</f>
        <v/>
      </c>
      <c r="J63" s="188"/>
      <c r="K63" s="189"/>
      <c r="L63" s="189"/>
      <c r="M63" s="238"/>
      <c r="N63" s="241"/>
      <c r="O63" s="241"/>
      <c r="P63" s="240"/>
      <c r="Q63" s="241">
        <f>+Sklop14[[#This Row],[cena/enota brez DDV v EUR]]*Sklop14[[#This Row],[Stopnja DDV (%)]]</f>
        <v>0</v>
      </c>
      <c r="R63" s="241">
        <f>+Sklop14[[#This Row],[cena/enota brez DDV v EUR]]+Sklop14[[#This Row],[Davek (EUR)]]</f>
        <v>0</v>
      </c>
      <c r="S63" s="241">
        <f>+Sklop14[[#This Row],[cena/enota brez DDV v EUR]]*Sklop14[[#This Row],[Okvirna količina]]</f>
        <v>0</v>
      </c>
      <c r="T63" s="242">
        <f>+Sklop14[[#This Row],[Končna cena/enoto mere (EUR) z DDV]]*Sklop14[[#This Row],[Okvirna količina]]</f>
        <v>0</v>
      </c>
      <c r="U63" s="243"/>
    </row>
    <row r="64" spans="1:21" s="55" customFormat="1" ht="15" customHeight="1">
      <c r="A64" s="459" t="s">
        <v>616</v>
      </c>
      <c r="B64" s="463" t="s">
        <v>613</v>
      </c>
      <c r="C64" s="459">
        <v>125</v>
      </c>
      <c r="D64" s="459" t="s">
        <v>90</v>
      </c>
      <c r="E64" s="447"/>
      <c r="F64" s="448">
        <v>11</v>
      </c>
      <c r="G64" s="465" t="s">
        <v>161</v>
      </c>
      <c r="H64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1.375</v>
      </c>
      <c r="I64" s="187" t="str">
        <f>IF(Sklop14[[#This Row],[ZAHTEVANA SHEMA KAKOVOSTI]]&lt;&gt;"",Sklop14[[#This Row],[Preračunana masa/volumen/kos na enoto kg]],"")</f>
        <v/>
      </c>
      <c r="J64" s="188"/>
      <c r="K64" s="189"/>
      <c r="L64" s="189"/>
      <c r="M64" s="238"/>
      <c r="N64" s="241"/>
      <c r="O64" s="241"/>
      <c r="P64" s="240"/>
      <c r="Q64" s="241">
        <f>+Sklop14[[#This Row],[cena/enota brez DDV v EUR]]*Sklop14[[#This Row],[Stopnja DDV (%)]]</f>
        <v>0</v>
      </c>
      <c r="R64" s="241">
        <f>+Sklop14[[#This Row],[cena/enota brez DDV v EUR]]+Sklop14[[#This Row],[Davek (EUR)]]</f>
        <v>0</v>
      </c>
      <c r="S64" s="241">
        <f>+Sklop14[[#This Row],[cena/enota brez DDV v EUR]]*Sklop14[[#This Row],[Okvirna količina]]</f>
        <v>0</v>
      </c>
      <c r="T64" s="242">
        <f>+Sklop14[[#This Row],[Končna cena/enoto mere (EUR) z DDV]]*Sklop14[[#This Row],[Okvirna količina]]</f>
        <v>0</v>
      </c>
      <c r="U64" s="243"/>
    </row>
    <row r="65" spans="1:23" s="55" customFormat="1" ht="12">
      <c r="A65" s="459" t="s">
        <v>617</v>
      </c>
      <c r="B65" s="463" t="s">
        <v>614</v>
      </c>
      <c r="C65" s="459">
        <v>125</v>
      </c>
      <c r="D65" s="459" t="s">
        <v>90</v>
      </c>
      <c r="E65" s="447"/>
      <c r="F65" s="448">
        <v>11</v>
      </c>
      <c r="G65" s="465" t="s">
        <v>161</v>
      </c>
      <c r="H65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1.375</v>
      </c>
      <c r="I65" s="187" t="str">
        <f>IF(Sklop14[[#This Row],[ZAHTEVANA SHEMA KAKOVOSTI]]&lt;&gt;"",Sklop14[[#This Row],[Preračunana masa/volumen/kos na enoto kg]],"")</f>
        <v/>
      </c>
      <c r="J65" s="188"/>
      <c r="K65" s="189"/>
      <c r="L65" s="189"/>
      <c r="M65" s="238"/>
      <c r="N65" s="241"/>
      <c r="O65" s="241"/>
      <c r="P65" s="240"/>
      <c r="Q65" s="241">
        <f>+Sklop14[[#This Row],[cena/enota brez DDV v EUR]]*Sklop14[[#This Row],[Stopnja DDV (%)]]</f>
        <v>0</v>
      </c>
      <c r="R65" s="241">
        <f>+Sklop14[[#This Row],[cena/enota brez DDV v EUR]]+Sklop14[[#This Row],[Davek (EUR)]]</f>
        <v>0</v>
      </c>
      <c r="S65" s="241">
        <f>+Sklop14[[#This Row],[cena/enota brez DDV v EUR]]*Sklop14[[#This Row],[Okvirna količina]]</f>
        <v>0</v>
      </c>
      <c r="T65" s="242">
        <f>+Sklop14[[#This Row],[Končna cena/enoto mere (EUR) z DDV]]*Sklop14[[#This Row],[Okvirna količina]]</f>
        <v>0</v>
      </c>
      <c r="U65" s="243"/>
    </row>
    <row r="66" spans="1:23" s="55" customFormat="1" ht="12">
      <c r="A66" s="468" t="s">
        <v>44</v>
      </c>
      <c r="B66" s="469" t="s">
        <v>511</v>
      </c>
      <c r="C66" s="459" t="s">
        <v>598</v>
      </c>
      <c r="D66" s="229"/>
      <c r="E66" s="232"/>
      <c r="F66" s="236"/>
      <c r="G66" s="230"/>
      <c r="H66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66" s="187" t="str">
        <f>IF(Sklop14[[#This Row],[ZAHTEVANA SHEMA KAKOVOSTI]]&lt;&gt;"",Sklop14[[#This Row],[Preračunana masa/volumen/kos na enoto kg]],"")</f>
        <v/>
      </c>
      <c r="J66" s="188"/>
      <c r="K66" s="189"/>
      <c r="L66" s="189"/>
      <c r="M66" s="238"/>
      <c r="N66" s="241"/>
      <c r="O66" s="241"/>
      <c r="P66" s="240"/>
      <c r="Q66" s="241">
        <f>+Sklop14[[#This Row],[cena/enota brez DDV v EUR]]*Sklop14[[#This Row],[Stopnja DDV (%)]]</f>
        <v>0</v>
      </c>
      <c r="R66" s="241">
        <f>+Sklop14[[#This Row],[cena/enota brez DDV v EUR]]+Sklop14[[#This Row],[Davek (EUR)]]</f>
        <v>0</v>
      </c>
      <c r="S66" s="241">
        <f>+Sklop14[[#This Row],[cena/enota brez DDV v EUR]]*Sklop14[[#This Row],[Okvirna količina]]</f>
        <v>0</v>
      </c>
      <c r="T66" s="242">
        <f>+Sklop14[[#This Row],[Končna cena/enoto mere (EUR) z DDV]]*Sklop14[[#This Row],[Okvirna količina]]</f>
        <v>0</v>
      </c>
      <c r="U66" s="243"/>
    </row>
    <row r="67" spans="1:23" s="55" customFormat="1" ht="12">
      <c r="A67" s="459" t="s">
        <v>45</v>
      </c>
      <c r="B67" s="463" t="s">
        <v>619</v>
      </c>
      <c r="C67" s="229">
        <v>500</v>
      </c>
      <c r="D67" s="229" t="s">
        <v>90</v>
      </c>
      <c r="E67" s="232"/>
      <c r="F67" s="236">
        <v>24</v>
      </c>
      <c r="G67" s="230" t="s">
        <v>161</v>
      </c>
      <c r="H67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67" s="187" t="str">
        <f>IF(Sklop14[[#This Row],[ZAHTEVANA SHEMA KAKOVOSTI]]&lt;&gt;"",Sklop14[[#This Row],[Preračunana masa/volumen/kos na enoto kg]],"")</f>
        <v/>
      </c>
      <c r="J67" s="188"/>
      <c r="K67" s="189"/>
      <c r="L67" s="189"/>
      <c r="M67" s="238"/>
      <c r="N67" s="241"/>
      <c r="O67" s="241"/>
      <c r="P67" s="240"/>
      <c r="Q67" s="241">
        <f>+Sklop14[[#This Row],[cena/enota brez DDV v EUR]]*Sklop14[[#This Row],[Stopnja DDV (%)]]</f>
        <v>0</v>
      </c>
      <c r="R67" s="241">
        <f>+Sklop14[[#This Row],[cena/enota brez DDV v EUR]]+Sklop14[[#This Row],[Davek (EUR)]]</f>
        <v>0</v>
      </c>
      <c r="S67" s="241">
        <f>+Sklop14[[#This Row],[cena/enota brez DDV v EUR]]*Sklop14[[#This Row],[Okvirna količina]]</f>
        <v>0</v>
      </c>
      <c r="T67" s="242">
        <f>+Sklop14[[#This Row],[Končna cena/enoto mere (EUR) z DDV]]*Sklop14[[#This Row],[Okvirna količina]]</f>
        <v>0</v>
      </c>
      <c r="U67" s="243"/>
    </row>
    <row r="68" spans="1:23" s="55" customFormat="1" ht="12">
      <c r="A68" s="229" t="s">
        <v>47</v>
      </c>
      <c r="B68" s="249" t="s">
        <v>512</v>
      </c>
      <c r="C68" s="229">
        <v>100</v>
      </c>
      <c r="D68" s="229" t="s">
        <v>90</v>
      </c>
      <c r="E68" s="232"/>
      <c r="F68" s="236">
        <v>48</v>
      </c>
      <c r="G68" s="230" t="s">
        <v>161</v>
      </c>
      <c r="H68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4.8000000000000007</v>
      </c>
      <c r="I68" s="187" t="str">
        <f>IF(Sklop14[[#This Row],[ZAHTEVANA SHEMA KAKOVOSTI]]&lt;&gt;"",Sklop14[[#This Row],[Preračunana masa/volumen/kos na enoto kg]],"")</f>
        <v/>
      </c>
      <c r="J68" s="188"/>
      <c r="K68" s="189"/>
      <c r="L68" s="189"/>
      <c r="M68" s="238"/>
      <c r="N68" s="241"/>
      <c r="O68" s="241"/>
      <c r="P68" s="240"/>
      <c r="Q68" s="241">
        <f>+Sklop14[[#This Row],[cena/enota brez DDV v EUR]]*Sklop14[[#This Row],[Stopnja DDV (%)]]</f>
        <v>0</v>
      </c>
      <c r="R68" s="241">
        <f>+Sklop14[[#This Row],[cena/enota brez DDV v EUR]]+Sklop14[[#This Row],[Davek (EUR)]]</f>
        <v>0</v>
      </c>
      <c r="S68" s="241">
        <f>+Sklop14[[#This Row],[cena/enota brez DDV v EUR]]*Sklop14[[#This Row],[Okvirna količina]]</f>
        <v>0</v>
      </c>
      <c r="T68" s="242">
        <f>+Sklop14[[#This Row],[Končna cena/enoto mere (EUR) z DDV]]*Sklop14[[#This Row],[Okvirna količina]]</f>
        <v>0</v>
      </c>
      <c r="U68" s="243"/>
    </row>
    <row r="69" spans="1:23" s="55" customFormat="1" ht="12">
      <c r="A69" s="229" t="s">
        <v>48</v>
      </c>
      <c r="B69" s="249" t="s">
        <v>513</v>
      </c>
      <c r="C69" s="229">
        <v>1705</v>
      </c>
      <c r="D69" s="229" t="s">
        <v>90</v>
      </c>
      <c r="E69" s="232"/>
      <c r="F69" s="236">
        <v>37</v>
      </c>
      <c r="G69" s="230" t="s">
        <v>161</v>
      </c>
      <c r="H69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63.085000000000001</v>
      </c>
      <c r="I69" s="187" t="str">
        <f>IF(Sklop14[[#This Row],[ZAHTEVANA SHEMA KAKOVOSTI]]&lt;&gt;"",Sklop14[[#This Row],[Preračunana masa/volumen/kos na enoto kg]],"")</f>
        <v/>
      </c>
      <c r="J69" s="188"/>
      <c r="K69" s="189"/>
      <c r="L69" s="189"/>
      <c r="M69" s="238"/>
      <c r="N69" s="241"/>
      <c r="O69" s="241"/>
      <c r="P69" s="240"/>
      <c r="Q69" s="241">
        <f>+Sklop14[[#This Row],[cena/enota brez DDV v EUR]]*Sklop14[[#This Row],[Stopnja DDV (%)]]</f>
        <v>0</v>
      </c>
      <c r="R69" s="241">
        <f>+Sklop14[[#This Row],[cena/enota brez DDV v EUR]]+Sklop14[[#This Row],[Davek (EUR)]]</f>
        <v>0</v>
      </c>
      <c r="S69" s="241">
        <f>+Sklop14[[#This Row],[cena/enota brez DDV v EUR]]*Sklop14[[#This Row],[Okvirna količina]]</f>
        <v>0</v>
      </c>
      <c r="T69" s="242">
        <f>+Sklop14[[#This Row],[Končna cena/enoto mere (EUR) z DDV]]*Sklop14[[#This Row],[Okvirna količina]]</f>
        <v>0</v>
      </c>
      <c r="U69" s="243"/>
    </row>
    <row r="70" spans="1:23" s="55" customFormat="1" ht="12">
      <c r="A70" s="229" t="s">
        <v>553</v>
      </c>
      <c r="B70" s="249" t="s">
        <v>406</v>
      </c>
      <c r="C70" s="229">
        <v>185</v>
      </c>
      <c r="D70" s="250" t="s">
        <v>90</v>
      </c>
      <c r="E70" s="158"/>
      <c r="F70" s="236">
        <v>96</v>
      </c>
      <c r="G70" s="230" t="s">
        <v>161</v>
      </c>
      <c r="H70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17.759999999999998</v>
      </c>
      <c r="I70" s="187" t="str">
        <f>IF(Sklop14[[#This Row],[ZAHTEVANA SHEMA KAKOVOSTI]]&lt;&gt;"",Sklop14[[#This Row],[Preračunana masa/volumen/kos na enoto kg]],"")</f>
        <v/>
      </c>
      <c r="J70" s="188"/>
      <c r="K70" s="189"/>
      <c r="L70" s="189"/>
      <c r="M70" s="238"/>
      <c r="N70" s="241"/>
      <c r="O70" s="241"/>
      <c r="P70" s="240"/>
      <c r="Q70" s="241">
        <f>+Sklop14[[#This Row],[cena/enota brez DDV v EUR]]*Sklop14[[#This Row],[Stopnja DDV (%)]]</f>
        <v>0</v>
      </c>
      <c r="R70" s="241">
        <f>+Sklop14[[#This Row],[cena/enota brez DDV v EUR]]+Sklop14[[#This Row],[Davek (EUR)]]</f>
        <v>0</v>
      </c>
      <c r="S70" s="241">
        <f>+Sklop14[[#This Row],[cena/enota brez DDV v EUR]]*Sklop14[[#This Row],[Okvirna količina]]</f>
        <v>0</v>
      </c>
      <c r="T70" s="242">
        <f>+Sklop14[[#This Row],[Končna cena/enoto mere (EUR) z DDV]]*Sklop14[[#This Row],[Okvirna količina]]</f>
        <v>0</v>
      </c>
      <c r="U70" s="243"/>
    </row>
    <row r="71" spans="1:23">
      <c r="A71" s="200" t="s">
        <v>114</v>
      </c>
      <c r="B71" s="201"/>
      <c r="C71" s="202"/>
      <c r="D71" s="202"/>
      <c r="E71" s="203"/>
      <c r="F71" s="235"/>
      <c r="G71" s="205"/>
      <c r="H71" s="206">
        <f>SUBTOTAL(109,Sklop14[Preračunana masa/volumen/kos na enoto kg])</f>
        <v>2107.3269999999998</v>
      </c>
      <c r="I71" s="206">
        <f>SUBTOTAL(109,Sklop14[Živila iz shem kakovosti (kg)])</f>
        <v>0</v>
      </c>
      <c r="J71" s="204"/>
      <c r="K71" s="207"/>
      <c r="L71" s="207"/>
      <c r="M71" s="208"/>
      <c r="N71" s="209"/>
      <c r="O71" s="209"/>
      <c r="P71" s="209"/>
      <c r="Q71" s="210"/>
      <c r="R71" s="204"/>
      <c r="S71" s="210">
        <f>SUBTOTAL(109,Sklop14[Vrednost za okvirno količino (EUR) brez DDV])</f>
        <v>0</v>
      </c>
      <c r="T71" s="210">
        <f>SUBTOTAL(109,Sklop14[Vrednost za okvirno količino (EUR) z DDV])</f>
        <v>0</v>
      </c>
      <c r="U71" s="211">
        <f>SUBTOTAL(103,Sklop14[Shema kakovosti
(nacionalne, evropske)
])</f>
        <v>0</v>
      </c>
      <c r="V71" s="11"/>
    </row>
    <row r="72" spans="1:23">
      <c r="A72" s="48" t="s">
        <v>110</v>
      </c>
      <c r="B72" s="48"/>
      <c r="C72" s="16"/>
      <c r="D72" s="28"/>
      <c r="E72" s="28"/>
      <c r="F72" s="101"/>
      <c r="R72" s="48"/>
      <c r="S72" s="48"/>
      <c r="T72" s="48"/>
      <c r="U72" s="48"/>
    </row>
    <row r="73" spans="1:23">
      <c r="A73" s="11" t="s">
        <v>112</v>
      </c>
      <c r="C73" s="16"/>
      <c r="D73" s="28"/>
      <c r="E73" s="28"/>
      <c r="F73" s="101"/>
    </row>
    <row r="74" spans="1:23">
      <c r="A74" s="96" t="s">
        <v>157</v>
      </c>
      <c r="B74" s="96"/>
      <c r="G74" s="68"/>
      <c r="H74" s="68"/>
      <c r="I74" s="29"/>
      <c r="J74" s="29"/>
      <c r="K74" s="29"/>
      <c r="L74" s="29"/>
      <c r="M74" s="54"/>
      <c r="N74" s="54"/>
      <c r="O74" s="29"/>
      <c r="P74" s="29"/>
      <c r="Q74" s="29"/>
      <c r="R74" s="29"/>
      <c r="S74" s="29"/>
    </row>
    <row r="75" spans="1:23">
      <c r="A75" s="110" t="s">
        <v>149</v>
      </c>
      <c r="B75" s="110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8"/>
    </row>
    <row r="76" spans="1:23">
      <c r="A76" s="435" t="s">
        <v>175</v>
      </c>
      <c r="B76" s="435"/>
      <c r="C76" s="435"/>
      <c r="D76" s="435"/>
      <c r="E76" s="435"/>
      <c r="F76" s="435"/>
      <c r="G76" s="435"/>
      <c r="H76" s="435"/>
      <c r="I76" s="435"/>
      <c r="J76" s="435"/>
      <c r="K76" s="435"/>
      <c r="L76" s="435"/>
      <c r="M76" s="435"/>
      <c r="N76" s="54"/>
      <c r="O76" s="29"/>
      <c r="P76" s="29"/>
      <c r="Q76" s="29"/>
      <c r="R76" s="29"/>
      <c r="S76" s="29"/>
    </row>
    <row r="77" spans="1:23">
      <c r="A77" s="423" t="s">
        <v>160</v>
      </c>
      <c r="B77" s="423"/>
      <c r="C77" s="423"/>
      <c r="D77" s="423"/>
      <c r="E77" s="423"/>
      <c r="F77" s="423"/>
      <c r="G77" s="423"/>
      <c r="H77" s="423"/>
      <c r="I77" s="423"/>
      <c r="J77" s="423"/>
      <c r="K77" s="423"/>
      <c r="L77" s="423"/>
      <c r="M77" s="423"/>
      <c r="O77" s="29"/>
      <c r="P77" s="29"/>
      <c r="Q77" s="29"/>
      <c r="R77" s="29"/>
      <c r="S77" s="29"/>
    </row>
    <row r="78" spans="1:2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O78" s="29"/>
      <c r="P78" s="29"/>
      <c r="Q78" s="29"/>
      <c r="R78" s="29"/>
      <c r="S78" s="29"/>
    </row>
    <row r="79" spans="1:23">
      <c r="A79" s="96" t="s">
        <v>51</v>
      </c>
      <c r="B79" s="96"/>
      <c r="G79" s="68"/>
      <c r="H79" s="68" t="s">
        <v>52</v>
      </c>
      <c r="I79" s="29"/>
      <c r="J79" s="29"/>
      <c r="K79" s="29"/>
      <c r="L79" s="29"/>
      <c r="M79" s="54"/>
      <c r="N79" s="54"/>
      <c r="O79" s="29"/>
      <c r="P79" s="29"/>
      <c r="Q79" s="29"/>
      <c r="R79" s="29" t="s">
        <v>53</v>
      </c>
      <c r="S79" s="29"/>
    </row>
    <row r="80" spans="1:23">
      <c r="A80" s="96"/>
      <c r="B80" s="96"/>
      <c r="G80" s="68"/>
      <c r="H80" s="68"/>
      <c r="I80" s="29"/>
      <c r="J80" s="29"/>
      <c r="K80" s="29"/>
      <c r="L80" s="29"/>
      <c r="M80" s="54"/>
      <c r="N80" s="54"/>
      <c r="O80" s="29"/>
      <c r="P80" s="29"/>
      <c r="Q80" s="29"/>
      <c r="R80" s="29"/>
      <c r="S80" s="29"/>
    </row>
    <row r="81" spans="1:23" ht="15">
      <c r="A81" s="6"/>
      <c r="B81" s="6"/>
      <c r="C81" s="4"/>
      <c r="D81" s="26"/>
      <c r="E81" s="26"/>
      <c r="F81" s="25"/>
      <c r="G81" s="7"/>
      <c r="I81" s="8"/>
      <c r="J81" s="8"/>
      <c r="K81" s="8"/>
      <c r="L81" s="8"/>
      <c r="M81" s="20"/>
      <c r="N81" s="20"/>
      <c r="O81" s="8"/>
      <c r="P81" s="8"/>
      <c r="Q81" s="8"/>
      <c r="R81" s="8"/>
      <c r="S81" s="8"/>
      <c r="T81" s="3"/>
      <c r="U81" s="3"/>
      <c r="V81" s="7"/>
    </row>
    <row r="82" spans="1:23">
      <c r="C82" s="16"/>
      <c r="D82" s="28"/>
      <c r="E82" s="28"/>
      <c r="F82" s="101"/>
    </row>
    <row r="83" spans="1:23">
      <c r="C83" s="16"/>
      <c r="D83" s="28"/>
      <c r="E83" s="28"/>
      <c r="F83" s="101"/>
    </row>
    <row r="84" spans="1:23">
      <c r="C84" s="16"/>
      <c r="D84" s="28"/>
      <c r="E84" s="28"/>
      <c r="F84" s="101"/>
    </row>
    <row r="85" spans="1:23">
      <c r="C85" s="16"/>
      <c r="D85" s="28"/>
      <c r="E85" s="28"/>
      <c r="F85" s="101"/>
    </row>
    <row r="86" spans="1:23">
      <c r="C86" s="16"/>
      <c r="D86" s="28"/>
      <c r="E86" s="28"/>
      <c r="F86" s="101"/>
    </row>
    <row r="87" spans="1:23">
      <c r="C87" s="16"/>
      <c r="D87" s="28"/>
      <c r="E87" s="28"/>
      <c r="F87" s="101"/>
    </row>
    <row r="88" spans="1:23">
      <c r="C88" s="16"/>
      <c r="D88" s="28"/>
      <c r="E88" s="28"/>
      <c r="F88" s="101"/>
    </row>
    <row r="89" spans="1:23">
      <c r="C89" s="16"/>
      <c r="D89" s="28"/>
      <c r="E89" s="28"/>
      <c r="F89" s="101"/>
    </row>
    <row r="90" spans="1:23">
      <c r="C90" s="16"/>
      <c r="D90" s="28"/>
      <c r="E90" s="28"/>
      <c r="F90" s="101"/>
    </row>
    <row r="91" spans="1:23">
      <c r="C91" s="16"/>
      <c r="D91" s="28"/>
      <c r="E91" s="28"/>
      <c r="F91" s="101"/>
    </row>
    <row r="92" spans="1:23">
      <c r="C92" s="16"/>
      <c r="D92" s="28"/>
      <c r="E92" s="28"/>
      <c r="F92" s="101"/>
    </row>
    <row r="93" spans="1:23">
      <c r="C93" s="16"/>
      <c r="D93" s="28"/>
      <c r="E93" s="28"/>
      <c r="F93" s="101"/>
    </row>
    <row r="94" spans="1:23">
      <c r="C94" s="16"/>
      <c r="D94" s="28"/>
      <c r="E94" s="28"/>
      <c r="F94" s="101"/>
    </row>
    <row r="95" spans="1:23">
      <c r="C95" s="16"/>
      <c r="D95" s="28"/>
      <c r="E95" s="28"/>
      <c r="F95" s="10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</sheetData>
  <sheetProtection insertRows="0" deleteRows="0"/>
  <protectedRanges>
    <protectedRange sqref="K80:Q1048576 N76:Q78 V80:V1048576 V72:V78 K72:Q75 U1:U71 J1:P71" name="Obseg1"/>
    <protectedRange sqref="K76:M76" name="Obseg1_2"/>
    <protectedRange sqref="K77:M78" name="Obseg1_2_2_1"/>
    <protectedRange sqref="K79:Q79 V79" name="Obseg1_1"/>
  </protectedRanges>
  <mergeCells count="9">
    <mergeCell ref="A77:M77"/>
    <mergeCell ref="A76:M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8"/>
  <sheetViews>
    <sheetView topLeftCell="A12" zoomScale="112" zoomScaleNormal="112" zoomScaleSheetLayoutView="73" workbookViewId="0">
      <selection activeCell="B25" sqref="B25"/>
    </sheetView>
  </sheetViews>
  <sheetFormatPr defaultColWidth="8.85546875" defaultRowHeight="12.75"/>
  <cols>
    <col min="1" max="1" width="4" style="11" customWidth="1"/>
    <col min="2" max="2" width="28.28515625" style="17" customWidth="1"/>
    <col min="3" max="3" width="11.570312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36" t="str">
        <f>+'prva stran'!B6</f>
        <v>OSNOVNA ŠOLA PIVKA</v>
      </c>
      <c r="D2" s="437"/>
      <c r="E2" s="437"/>
      <c r="F2" s="437"/>
      <c r="G2" s="437"/>
      <c r="H2" s="437"/>
      <c r="I2" s="437"/>
      <c r="J2" s="437"/>
    </row>
    <row r="3" spans="1:21" ht="15">
      <c r="B3" s="50" t="s">
        <v>63</v>
      </c>
      <c r="C3" s="438" t="str">
        <f>+'prva stran'!B7</f>
        <v>Prečna ulica 3, 6257 PIVKA</v>
      </c>
      <c r="D3" s="439"/>
      <c r="E3" s="439"/>
      <c r="F3" s="439"/>
      <c r="G3" s="439"/>
      <c r="H3" s="439"/>
      <c r="I3" s="439"/>
      <c r="J3" s="43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40">
        <f>+'prva stran'!B10</f>
        <v>0</v>
      </c>
      <c r="D6" s="441"/>
      <c r="E6" s="441"/>
      <c r="F6" s="441"/>
      <c r="G6" s="441"/>
      <c r="H6" s="441"/>
      <c r="I6" s="441"/>
      <c r="J6" s="441"/>
    </row>
    <row r="7" spans="1:21" ht="17.25" customHeight="1">
      <c r="B7" s="51" t="s">
        <v>63</v>
      </c>
      <c r="C7" s="442">
        <f>+'prva stran'!B11</f>
        <v>0</v>
      </c>
      <c r="D7" s="443"/>
      <c r="E7" s="443"/>
      <c r="F7" s="443"/>
      <c r="G7" s="443"/>
      <c r="H7" s="443"/>
      <c r="I7" s="443"/>
      <c r="J7" s="443"/>
    </row>
    <row r="8" spans="1:21" ht="17.25" customHeight="1">
      <c r="B8" s="51" t="s">
        <v>64</v>
      </c>
      <c r="C8" s="442">
        <f>+'prva stran'!B12</f>
        <v>0</v>
      </c>
      <c r="D8" s="443"/>
      <c r="E8" s="443"/>
      <c r="F8" s="443"/>
      <c r="G8" s="443"/>
      <c r="H8" s="443"/>
      <c r="I8" s="443"/>
      <c r="J8" s="443"/>
    </row>
    <row r="9" spans="1:21" s="12" customFormat="1" ht="17.25" customHeight="1">
      <c r="A9" s="9"/>
      <c r="B9" s="52" t="s">
        <v>66</v>
      </c>
      <c r="C9" s="444">
        <f>+'prva stran'!B13</f>
        <v>0</v>
      </c>
      <c r="D9" s="443"/>
      <c r="E9" s="443"/>
      <c r="F9" s="443"/>
      <c r="G9" s="443"/>
      <c r="H9" s="443"/>
      <c r="I9" s="443"/>
      <c r="J9" s="44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pred_rekapitulacija'!B28</f>
        <v>TESTENINE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9" t="s">
        <v>556</v>
      </c>
      <c r="C16" s="151">
        <v>12</v>
      </c>
      <c r="D16" s="77" t="s">
        <v>0</v>
      </c>
      <c r="E16" s="158"/>
      <c r="F16" s="260">
        <v>2</v>
      </c>
      <c r="G16" s="258" t="s">
        <v>161</v>
      </c>
      <c r="H16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16" s="80"/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57"/>
    </row>
    <row r="17" spans="1:21" s="55" customFormat="1" ht="12">
      <c r="A17" s="79" t="s">
        <v>3</v>
      </c>
      <c r="B17" s="261" t="s">
        <v>556</v>
      </c>
      <c r="C17" s="151">
        <v>8</v>
      </c>
      <c r="D17" s="77" t="s">
        <v>0</v>
      </c>
      <c r="E17" s="158"/>
      <c r="F17" s="262">
        <v>12</v>
      </c>
      <c r="G17" s="258" t="s">
        <v>161</v>
      </c>
      <c r="H17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96</v>
      </c>
      <c r="I17" s="186" t="str">
        <f>IF(Sklop15[[#This Row],[ZAHTEVANA SHEMA KAKOVOSTI]]&lt;&gt;"",Sklop15[[#This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+Sklop15[[#This Row],[cena/enota brez DDV v EUR]]*Sklop15[[#This Row],[Stopnja DDV (%)]]</f>
        <v>0</v>
      </c>
      <c r="R17" s="241">
        <f>+Sklop15[[#This Row],[cena/enota brez DDV v EUR]]+Sklop15[[#This Row],[Davek (EUR)]]</f>
        <v>0</v>
      </c>
      <c r="S17" s="241">
        <f>+Sklop15[[#This Row],[cena/enota brez DDV v EUR]]*Sklop15[[#This Row],[Okvirna količina]]</f>
        <v>0</v>
      </c>
      <c r="T17" s="241">
        <f>+Sklop15[[#This Row],[Končna cena/enoto mere (EUR) z DDV]]*Sklop15[[#This Row],[Okvirna količina]]</f>
        <v>0</v>
      </c>
      <c r="U17" s="257"/>
    </row>
    <row r="18" spans="1:21" s="55" customFormat="1" ht="12">
      <c r="A18" s="79" t="s">
        <v>4</v>
      </c>
      <c r="B18" s="261" t="s">
        <v>407</v>
      </c>
      <c r="C18" s="151">
        <v>0.5</v>
      </c>
      <c r="D18" s="77" t="s">
        <v>0</v>
      </c>
      <c r="E18" s="158"/>
      <c r="F18" s="262">
        <v>28</v>
      </c>
      <c r="G18" s="258" t="s">
        <v>161</v>
      </c>
      <c r="H18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18" s="186" t="str">
        <f>IF(Sklop15[[#This Row],[ZAHTEVANA SHEMA KAKOVOSTI]]&lt;&gt;"",Sklop15[[#This Row],[Preračunana masa/volumen/kos na enoto kg]],"")</f>
        <v/>
      </c>
      <c r="J18" s="188"/>
      <c r="K18" s="189"/>
      <c r="L18" s="189"/>
      <c r="M18" s="238"/>
      <c r="N18" s="241"/>
      <c r="O18" s="241"/>
      <c r="P18" s="240"/>
      <c r="Q18" s="241">
        <f>+Sklop15[[#This Row],[cena/enota brez DDV v EUR]]*Sklop15[[#This Row],[Stopnja DDV (%)]]</f>
        <v>0</v>
      </c>
      <c r="R18" s="241">
        <f>+Sklop15[[#This Row],[cena/enota brez DDV v EUR]]+Sklop15[[#This Row],[Davek (EUR)]]</f>
        <v>0</v>
      </c>
      <c r="S18" s="241">
        <f>+Sklop15[[#This Row],[cena/enota brez DDV v EUR]]*Sklop15[[#This Row],[Okvirna količina]]</f>
        <v>0</v>
      </c>
      <c r="T18" s="241">
        <f>+Sklop15[[#This Row],[Končna cena/enoto mere (EUR) z DDV]]*Sklop15[[#This Row],[Okvirna količina]]</f>
        <v>0</v>
      </c>
      <c r="U18" s="257"/>
    </row>
    <row r="19" spans="1:21" s="55" customFormat="1" ht="12">
      <c r="A19" s="79" t="s">
        <v>5</v>
      </c>
      <c r="B19" s="261" t="s">
        <v>557</v>
      </c>
      <c r="C19" s="151">
        <v>5</v>
      </c>
      <c r="D19" s="77" t="s">
        <v>0</v>
      </c>
      <c r="E19" s="158"/>
      <c r="F19" s="262">
        <v>42</v>
      </c>
      <c r="G19" s="258" t="s">
        <v>161</v>
      </c>
      <c r="H19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19" s="186" t="str">
        <f>IF(Sklop15[[#This Row],[ZAHTEVANA SHEMA KAKOVOSTI]]&lt;&gt;"",Sklop15[[#This Row],[Preračunana masa/volumen/kos na enoto kg]],"")</f>
        <v/>
      </c>
      <c r="J19" s="188"/>
      <c r="K19" s="189"/>
      <c r="L19" s="189"/>
      <c r="M19" s="238"/>
      <c r="N19" s="241"/>
      <c r="O19" s="241"/>
      <c r="P19" s="240"/>
      <c r="Q19" s="241">
        <f>+Sklop15[[#This Row],[cena/enota brez DDV v EUR]]*Sklop15[[#This Row],[Stopnja DDV (%)]]</f>
        <v>0</v>
      </c>
      <c r="R19" s="241">
        <f>+Sklop15[[#This Row],[cena/enota brez DDV v EUR]]+Sklop15[[#This Row],[Davek (EUR)]]</f>
        <v>0</v>
      </c>
      <c r="S19" s="241">
        <f>+Sklop15[[#This Row],[cena/enota brez DDV v EUR]]*Sklop15[[#This Row],[Okvirna količina]]</f>
        <v>0</v>
      </c>
      <c r="T19" s="241">
        <f>+Sklop15[[#This Row],[Končna cena/enoto mere (EUR) z DDV]]*Sklop15[[#This Row],[Okvirna količina]]</f>
        <v>0</v>
      </c>
      <c r="U19" s="257"/>
    </row>
    <row r="20" spans="1:21" s="55" customFormat="1" ht="12">
      <c r="A20" s="79" t="s">
        <v>6</v>
      </c>
      <c r="B20" s="261" t="s">
        <v>408</v>
      </c>
      <c r="C20" s="151">
        <v>0.2</v>
      </c>
      <c r="D20" s="77" t="s">
        <v>0</v>
      </c>
      <c r="E20" s="158"/>
      <c r="F20" s="262">
        <v>21</v>
      </c>
      <c r="G20" s="258" t="s">
        <v>161</v>
      </c>
      <c r="H20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4.2</v>
      </c>
      <c r="I20" s="186" t="str">
        <f>IF(Sklop15[[#This Row],[ZAHTEVANA SHEMA KAKOVOSTI]]&lt;&gt;"",Sklop15[[#This Row],[Preračunana masa/volumen/kos na enoto kg]],"")</f>
        <v/>
      </c>
      <c r="J20" s="188"/>
      <c r="K20" s="189"/>
      <c r="L20" s="189"/>
      <c r="M20" s="238"/>
      <c r="N20" s="241"/>
      <c r="O20" s="241"/>
      <c r="P20" s="240"/>
      <c r="Q20" s="241">
        <f>+Sklop15[[#This Row],[cena/enota brez DDV v EUR]]*Sklop15[[#This Row],[Stopnja DDV (%)]]</f>
        <v>0</v>
      </c>
      <c r="R20" s="241">
        <f>+Sklop15[[#This Row],[cena/enota brez DDV v EUR]]+Sklop15[[#This Row],[Davek (EUR)]]</f>
        <v>0</v>
      </c>
      <c r="S20" s="241">
        <f>+Sklop15[[#This Row],[cena/enota brez DDV v EUR]]*Sklop15[[#This Row],[Okvirna količina]]</f>
        <v>0</v>
      </c>
      <c r="T20" s="241">
        <f>+Sklop15[[#This Row],[Končna cena/enoto mere (EUR) z DDV]]*Sklop15[[#This Row],[Okvirna količina]]</f>
        <v>0</v>
      </c>
      <c r="U20" s="257"/>
    </row>
    <row r="21" spans="1:21" s="55" customFormat="1" ht="12">
      <c r="A21" s="79" t="s">
        <v>7</v>
      </c>
      <c r="B21" s="261" t="s">
        <v>409</v>
      </c>
      <c r="C21" s="151">
        <v>0.5</v>
      </c>
      <c r="D21" s="77" t="s">
        <v>0</v>
      </c>
      <c r="E21" s="158"/>
      <c r="F21" s="262">
        <v>57</v>
      </c>
      <c r="G21" s="258" t="s">
        <v>161</v>
      </c>
      <c r="H21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28.5</v>
      </c>
      <c r="I21" s="186" t="str">
        <f>IF(Sklop15[[#This Row],[ZAHTEVANA SHEMA KAKOVOSTI]]&lt;&gt;"",Sklop15[[#This Row],[Preračunana masa/volumen/kos na enoto kg]],"")</f>
        <v/>
      </c>
      <c r="J21" s="188"/>
      <c r="K21" s="189"/>
      <c r="L21" s="189"/>
      <c r="M21" s="238"/>
      <c r="N21" s="241"/>
      <c r="O21" s="241"/>
      <c r="P21" s="240"/>
      <c r="Q21" s="241">
        <f>+Sklop15[[#This Row],[cena/enota brez DDV v EUR]]*Sklop15[[#This Row],[Stopnja DDV (%)]]</f>
        <v>0</v>
      </c>
      <c r="R21" s="241">
        <f>+Sklop15[[#This Row],[cena/enota brez DDV v EUR]]+Sklop15[[#This Row],[Davek (EUR)]]</f>
        <v>0</v>
      </c>
      <c r="S21" s="241">
        <f>+Sklop15[[#This Row],[cena/enota brez DDV v EUR]]*Sklop15[[#This Row],[Okvirna količina]]</f>
        <v>0</v>
      </c>
      <c r="T21" s="241">
        <f>+Sklop15[[#This Row],[Končna cena/enoto mere (EUR) z DDV]]*Sklop15[[#This Row],[Okvirna količina]]</f>
        <v>0</v>
      </c>
      <c r="U21" s="257"/>
    </row>
    <row r="22" spans="1:21" s="55" customFormat="1" ht="12">
      <c r="A22" s="79" t="s">
        <v>8</v>
      </c>
      <c r="B22" s="261" t="s">
        <v>410</v>
      </c>
      <c r="C22" s="151">
        <v>0.2</v>
      </c>
      <c r="D22" s="77" t="s">
        <v>0</v>
      </c>
      <c r="E22" s="158"/>
      <c r="F22" s="262">
        <v>10</v>
      </c>
      <c r="G22" s="258" t="s">
        <v>161</v>
      </c>
      <c r="H22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2" s="186" t="str">
        <f>IF(Sklop15[[#This Row],[ZAHTEVANA SHEMA KAKOVOSTI]]&lt;&gt;"",Sklop15[[#This Row],[Preračunana masa/volumen/kos na enoto kg]],"")</f>
        <v/>
      </c>
      <c r="J22" s="188"/>
      <c r="K22" s="189"/>
      <c r="L22" s="189"/>
      <c r="M22" s="238"/>
      <c r="N22" s="241"/>
      <c r="O22" s="241"/>
      <c r="P22" s="240"/>
      <c r="Q22" s="241">
        <f>+Sklop15[[#This Row],[cena/enota brez DDV v EUR]]*Sklop15[[#This Row],[Stopnja DDV (%)]]</f>
        <v>0</v>
      </c>
      <c r="R22" s="241">
        <f>+Sklop15[[#This Row],[cena/enota brez DDV v EUR]]+Sklop15[[#This Row],[Davek (EUR)]]</f>
        <v>0</v>
      </c>
      <c r="S22" s="241">
        <f>+Sklop15[[#This Row],[cena/enota brez DDV v EUR]]*Sklop15[[#This Row],[Okvirna količina]]</f>
        <v>0</v>
      </c>
      <c r="T22" s="241">
        <f>+Sklop15[[#This Row],[Končna cena/enoto mere (EUR) z DDV]]*Sklop15[[#This Row],[Okvirna količina]]</f>
        <v>0</v>
      </c>
      <c r="U22" s="257"/>
    </row>
    <row r="23" spans="1:21" s="55" customFormat="1" ht="12">
      <c r="A23" s="79" t="s">
        <v>9</v>
      </c>
      <c r="B23" s="261" t="s">
        <v>558</v>
      </c>
      <c r="C23" s="151">
        <v>5</v>
      </c>
      <c r="D23" s="77" t="s">
        <v>0</v>
      </c>
      <c r="E23" s="158"/>
      <c r="F23" s="262">
        <v>82</v>
      </c>
      <c r="G23" s="258" t="s">
        <v>161</v>
      </c>
      <c r="H23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410</v>
      </c>
      <c r="I23" s="186" t="str">
        <f>IF(Sklop15[[#This Row],[ZAHTEVANA SHEMA KAKOVOSTI]]&lt;&gt;"",Sklop15[[#This Row],[Preračunana masa/volumen/kos na enoto kg]],"")</f>
        <v/>
      </c>
      <c r="J23" s="188"/>
      <c r="K23" s="189"/>
      <c r="L23" s="189"/>
      <c r="M23" s="238"/>
      <c r="N23" s="241"/>
      <c r="O23" s="241"/>
      <c r="P23" s="240"/>
      <c r="Q23" s="241">
        <f>+Sklop15[[#This Row],[cena/enota brez DDV v EUR]]*Sklop15[[#This Row],[Stopnja DDV (%)]]</f>
        <v>0</v>
      </c>
      <c r="R23" s="241">
        <f>+Sklop15[[#This Row],[cena/enota brez DDV v EUR]]+Sklop15[[#This Row],[Davek (EUR)]]</f>
        <v>0</v>
      </c>
      <c r="S23" s="241">
        <f>+Sklop15[[#This Row],[cena/enota brez DDV v EUR]]*Sklop15[[#This Row],[Okvirna količina]]</f>
        <v>0</v>
      </c>
      <c r="T23" s="241">
        <f>+Sklop15[[#This Row],[Končna cena/enoto mere (EUR) z DDV]]*Sklop15[[#This Row],[Okvirna količina]]</f>
        <v>0</v>
      </c>
      <c r="U23" s="257"/>
    </row>
    <row r="24" spans="1:21" s="55" customFormat="1" ht="12">
      <c r="A24" s="79" t="s">
        <v>10</v>
      </c>
      <c r="B24" s="261" t="s">
        <v>411</v>
      </c>
      <c r="C24" s="151">
        <v>0.2</v>
      </c>
      <c r="D24" s="77" t="s">
        <v>0</v>
      </c>
      <c r="E24" s="158"/>
      <c r="F24" s="262">
        <v>19</v>
      </c>
      <c r="G24" s="258" t="s">
        <v>161</v>
      </c>
      <c r="H24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3.8000000000000003</v>
      </c>
      <c r="I24" s="186" t="str">
        <f>IF(Sklop15[[#This Row],[ZAHTEVANA SHEMA KAKOVOSTI]]&lt;&gt;"",Sklop15[[#This Row],[Preračunana masa/volumen/kos na enoto kg]],"")</f>
        <v/>
      </c>
      <c r="J24" s="188"/>
      <c r="K24" s="189"/>
      <c r="L24" s="189"/>
      <c r="M24" s="238"/>
      <c r="N24" s="241"/>
      <c r="O24" s="241"/>
      <c r="P24" s="240"/>
      <c r="Q24" s="241">
        <f>+Sklop15[[#This Row],[cena/enota brez DDV v EUR]]*Sklop15[[#This Row],[Stopnja DDV (%)]]</f>
        <v>0</v>
      </c>
      <c r="R24" s="241">
        <f>+Sklop15[[#This Row],[cena/enota brez DDV v EUR]]+Sklop15[[#This Row],[Davek (EUR)]]</f>
        <v>0</v>
      </c>
      <c r="S24" s="241">
        <f>+Sklop15[[#This Row],[cena/enota brez DDV v EUR]]*Sklop15[[#This Row],[Okvirna količina]]</f>
        <v>0</v>
      </c>
      <c r="T24" s="241">
        <f>+Sklop15[[#This Row],[Končna cena/enoto mere (EUR) z DDV]]*Sklop15[[#This Row],[Okvirna količina]]</f>
        <v>0</v>
      </c>
      <c r="U24" s="257"/>
    </row>
    <row r="25" spans="1:21" s="55" customFormat="1" ht="12">
      <c r="A25" s="79" t="s">
        <v>11</v>
      </c>
      <c r="B25" s="261" t="s">
        <v>412</v>
      </c>
      <c r="C25" s="229">
        <v>0.25</v>
      </c>
      <c r="D25" s="77" t="s">
        <v>0</v>
      </c>
      <c r="E25" s="158"/>
      <c r="F25" s="262">
        <v>30</v>
      </c>
      <c r="G25" s="258" t="s">
        <v>161</v>
      </c>
      <c r="H25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25" s="186" t="str">
        <f>IF(Sklop15[[#This Row],[ZAHTEVANA SHEMA KAKOVOSTI]]&lt;&gt;"",Sklop15[[#This Row],[Preračunana masa/volumen/kos na enoto kg]],"")</f>
        <v/>
      </c>
      <c r="J25" s="188"/>
      <c r="K25" s="189"/>
      <c r="L25" s="189"/>
      <c r="M25" s="238"/>
      <c r="N25" s="241"/>
      <c r="O25" s="241"/>
      <c r="P25" s="240"/>
      <c r="Q25" s="241">
        <f>+Sklop15[[#This Row],[cena/enota brez DDV v EUR]]*Sklop15[[#This Row],[Stopnja DDV (%)]]</f>
        <v>0</v>
      </c>
      <c r="R25" s="241">
        <f>+Sklop15[[#This Row],[cena/enota brez DDV v EUR]]+Sklop15[[#This Row],[Davek (EUR)]]</f>
        <v>0</v>
      </c>
      <c r="S25" s="241">
        <f>+Sklop15[[#This Row],[cena/enota brez DDV v EUR]]*Sklop15[[#This Row],[Okvirna količina]]</f>
        <v>0</v>
      </c>
      <c r="T25" s="241">
        <f>+Sklop15[[#This Row],[Končna cena/enoto mere (EUR) z DDV]]*Sklop15[[#This Row],[Okvirna količina]]</f>
        <v>0</v>
      </c>
      <c r="U25" s="257"/>
    </row>
    <row r="26" spans="1:21" s="55" customFormat="1" ht="12">
      <c r="A26" s="79" t="s">
        <v>12</v>
      </c>
      <c r="B26" s="261" t="s">
        <v>507</v>
      </c>
      <c r="C26" s="229">
        <v>5</v>
      </c>
      <c r="D26" s="77" t="s">
        <v>0</v>
      </c>
      <c r="E26" s="158"/>
      <c r="F26" s="262">
        <v>1</v>
      </c>
      <c r="G26" s="258" t="s">
        <v>161</v>
      </c>
      <c r="H26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186" t="str">
        <f>IF(Sklop15[[#This Row],[ZAHTEVANA SHEMA KAKOVOSTI]]&lt;&gt;"",Sklop15[[#This Row],[Preračunana masa/volumen/kos na enoto kg]],"")</f>
        <v/>
      </c>
      <c r="J26" s="188"/>
      <c r="K26" s="189"/>
      <c r="L26" s="189"/>
      <c r="M26" s="238"/>
      <c r="N26" s="241"/>
      <c r="O26" s="241"/>
      <c r="P26" s="240"/>
      <c r="Q26" s="241">
        <f>+Sklop15[[#This Row],[cena/enota brez DDV v EUR]]*Sklop15[[#This Row],[Stopnja DDV (%)]]</f>
        <v>0</v>
      </c>
      <c r="R26" s="241">
        <f>+Sklop15[[#This Row],[cena/enota brez DDV v EUR]]+Sklop15[[#This Row],[Davek (EUR)]]</f>
        <v>0</v>
      </c>
      <c r="S26" s="241">
        <f>+Sklop15[[#This Row],[cena/enota brez DDV v EUR]]*Sklop15[[#This Row],[Okvirna količina]]</f>
        <v>0</v>
      </c>
      <c r="T26" s="241">
        <f>+Sklop15[[#This Row],[Končna cena/enoto mere (EUR) z DDV]]*Sklop15[[#This Row],[Okvirna količina]]</f>
        <v>0</v>
      </c>
      <c r="U26" s="257"/>
    </row>
    <row r="27" spans="1:21" s="55" customFormat="1" ht="12">
      <c r="A27" s="79" t="s">
        <v>13</v>
      </c>
      <c r="B27" s="261" t="s">
        <v>559</v>
      </c>
      <c r="C27" s="229">
        <v>5</v>
      </c>
      <c r="D27" s="77" t="s">
        <v>0</v>
      </c>
      <c r="E27" s="158"/>
      <c r="F27" s="262">
        <v>3</v>
      </c>
      <c r="G27" s="258" t="s">
        <v>161</v>
      </c>
      <c r="H27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7" s="186" t="str">
        <f>IF(Sklop15[[#This Row],[ZAHTEVANA SHEMA KAKOVOSTI]]&lt;&gt;"",Sklop15[[#This Row],[Preračunana masa/volumen/kos na enoto kg]],"")</f>
        <v/>
      </c>
      <c r="J27" s="188"/>
      <c r="K27" s="189"/>
      <c r="L27" s="189"/>
      <c r="M27" s="238"/>
      <c r="N27" s="241"/>
      <c r="O27" s="241"/>
      <c r="P27" s="240"/>
      <c r="Q27" s="241">
        <f>+Sklop15[[#This Row],[cena/enota brez DDV v EUR]]*Sklop15[[#This Row],[Stopnja DDV (%)]]</f>
        <v>0</v>
      </c>
      <c r="R27" s="241">
        <f>+Sklop15[[#This Row],[cena/enota brez DDV v EUR]]+Sklop15[[#This Row],[Davek (EUR)]]</f>
        <v>0</v>
      </c>
      <c r="S27" s="241">
        <f>+Sklop15[[#This Row],[cena/enota brez DDV v EUR]]*Sklop15[[#This Row],[Okvirna količina]]</f>
        <v>0</v>
      </c>
      <c r="T27" s="241">
        <f>+Sklop15[[#This Row],[Končna cena/enoto mere (EUR) z DDV]]*Sklop15[[#This Row],[Okvirna količina]]</f>
        <v>0</v>
      </c>
      <c r="U27" s="257"/>
    </row>
    <row r="28" spans="1:21" s="55" customFormat="1" ht="12">
      <c r="A28" s="79" t="s">
        <v>14</v>
      </c>
      <c r="B28" s="261" t="s">
        <v>560</v>
      </c>
      <c r="C28" s="229">
        <v>5</v>
      </c>
      <c r="D28" s="77" t="s">
        <v>0</v>
      </c>
      <c r="E28" s="158"/>
      <c r="F28" s="262">
        <v>47</v>
      </c>
      <c r="G28" s="258" t="s">
        <v>161</v>
      </c>
      <c r="H28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235</v>
      </c>
      <c r="I28" s="186" t="str">
        <f>IF(Sklop15[[#This Row],[ZAHTEVANA SHEMA KAKOVOSTI]]&lt;&gt;"",Sklop15[[#This Row],[Preračunana masa/volumen/kos na enoto kg]],"")</f>
        <v/>
      </c>
      <c r="J28" s="188"/>
      <c r="K28" s="189"/>
      <c r="L28" s="189"/>
      <c r="M28" s="238"/>
      <c r="N28" s="241"/>
      <c r="O28" s="241"/>
      <c r="P28" s="240"/>
      <c r="Q28" s="241">
        <f>+Sklop15[[#This Row],[cena/enota brez DDV v EUR]]*Sklop15[[#This Row],[Stopnja DDV (%)]]</f>
        <v>0</v>
      </c>
      <c r="R28" s="241">
        <f>+Sklop15[[#This Row],[cena/enota brez DDV v EUR]]+Sklop15[[#This Row],[Davek (EUR)]]</f>
        <v>0</v>
      </c>
      <c r="S28" s="241">
        <f>+Sklop15[[#This Row],[cena/enota brez DDV v EUR]]*Sklop15[[#This Row],[Okvirna količina]]</f>
        <v>0</v>
      </c>
      <c r="T28" s="241">
        <f>+Sklop15[[#This Row],[Končna cena/enoto mere (EUR) z DDV]]*Sklop15[[#This Row],[Okvirna količina]]</f>
        <v>0</v>
      </c>
      <c r="U28" s="257"/>
    </row>
    <row r="29" spans="1:21" s="55" customFormat="1" ht="12">
      <c r="A29" s="79" t="s">
        <v>15</v>
      </c>
      <c r="B29" s="261" t="s">
        <v>413</v>
      </c>
      <c r="C29" s="229">
        <v>1</v>
      </c>
      <c r="D29" s="77" t="s">
        <v>0</v>
      </c>
      <c r="E29" s="158"/>
      <c r="F29" s="262">
        <v>10</v>
      </c>
      <c r="G29" s="259" t="s">
        <v>0</v>
      </c>
      <c r="H29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9" s="186" t="str">
        <f>IF(Sklop15[[#This Row],[ZAHTEVANA SHEMA KAKOVOSTI]]&lt;&gt;"",Sklop15[[#This Row],[Preračunana masa/volumen/kos na enoto kg]],"")</f>
        <v/>
      </c>
      <c r="J29" s="188"/>
      <c r="K29" s="189"/>
      <c r="L29" s="189"/>
      <c r="M29" s="238"/>
      <c r="N29" s="241"/>
      <c r="O29" s="241"/>
      <c r="P29" s="240"/>
      <c r="Q29" s="241">
        <f>+Sklop15[[#This Row],[cena/enota brez DDV v EUR]]*Sklop15[[#This Row],[Stopnja DDV (%)]]</f>
        <v>0</v>
      </c>
      <c r="R29" s="241">
        <f>+Sklop15[[#This Row],[cena/enota brez DDV v EUR]]+Sklop15[[#This Row],[Davek (EUR)]]</f>
        <v>0</v>
      </c>
      <c r="S29" s="241">
        <f>+Sklop15[[#This Row],[cena/enota brez DDV v EUR]]*Sklop15[[#This Row],[Okvirna količina]]</f>
        <v>0</v>
      </c>
      <c r="T29" s="241">
        <f>+Sklop15[[#This Row],[Končna cena/enoto mere (EUR) z DDV]]*Sklop15[[#This Row],[Okvirna količina]]</f>
        <v>0</v>
      </c>
      <c r="U29" s="257"/>
    </row>
    <row r="30" spans="1:21" s="55" customFormat="1" ht="12">
      <c r="A30" s="79" t="s">
        <v>16</v>
      </c>
      <c r="B30" s="261" t="s">
        <v>414</v>
      </c>
      <c r="C30" s="229">
        <v>1</v>
      </c>
      <c r="D30" s="77" t="s">
        <v>0</v>
      </c>
      <c r="E30" s="158"/>
      <c r="F30" s="262">
        <v>55</v>
      </c>
      <c r="G30" s="259" t="s">
        <v>0</v>
      </c>
      <c r="H30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30" s="186" t="str">
        <f>IF(Sklop15[[#This Row],[ZAHTEVANA SHEMA KAKOVOSTI]]&lt;&gt;"",Sklop15[[#This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+Sklop15[[#This Row],[cena/enota brez DDV v EUR]]*Sklop15[[#This Row],[Stopnja DDV (%)]]</f>
        <v>0</v>
      </c>
      <c r="R30" s="241">
        <f>+Sklop15[[#This Row],[cena/enota brez DDV v EUR]]+Sklop15[[#This Row],[Davek (EUR)]]</f>
        <v>0</v>
      </c>
      <c r="S30" s="241">
        <f>+Sklop15[[#This Row],[cena/enota brez DDV v EUR]]*Sklop15[[#This Row],[Okvirna količina]]</f>
        <v>0</v>
      </c>
      <c r="T30" s="241">
        <f>+Sklop15[[#This Row],[Končna cena/enoto mere (EUR) z DDV]]*Sklop15[[#This Row],[Okvirna količina]]</f>
        <v>0</v>
      </c>
      <c r="U30" s="257"/>
    </row>
    <row r="31" spans="1:21" s="55" customFormat="1" ht="16.5" customHeight="1">
      <c r="A31" s="79" t="s">
        <v>17</v>
      </c>
      <c r="B31" s="261" t="s">
        <v>415</v>
      </c>
      <c r="C31" s="229">
        <v>0.5</v>
      </c>
      <c r="D31" s="77" t="s">
        <v>0</v>
      </c>
      <c r="E31" s="158"/>
      <c r="F31" s="262">
        <v>4</v>
      </c>
      <c r="G31" s="259" t="s">
        <v>161</v>
      </c>
      <c r="H31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1" s="186" t="str">
        <f>IF(Sklop15[[#This Row],[ZAHTEVANA SHEMA KAKOVOSTI]]&lt;&gt;"",Sklop15[[#This Row],[Preračunana masa/volumen/kos na enoto kg]],"")</f>
        <v/>
      </c>
      <c r="J31" s="188"/>
      <c r="K31" s="189"/>
      <c r="L31" s="189"/>
      <c r="M31" s="238"/>
      <c r="N31" s="241"/>
      <c r="O31" s="241"/>
      <c r="P31" s="240"/>
      <c r="Q31" s="241">
        <f>+Sklop15[[#This Row],[cena/enota brez DDV v EUR]]*Sklop15[[#This Row],[Stopnja DDV (%)]]</f>
        <v>0</v>
      </c>
      <c r="R31" s="241">
        <f>+Sklop15[[#This Row],[cena/enota brez DDV v EUR]]+Sklop15[[#This Row],[Davek (EUR)]]</f>
        <v>0</v>
      </c>
      <c r="S31" s="241">
        <f>+Sklop15[[#This Row],[cena/enota brez DDV v EUR]]*Sklop15[[#This Row],[Okvirna količina]]</f>
        <v>0</v>
      </c>
      <c r="T31" s="241">
        <f>+Sklop15[[#This Row],[Končna cena/enoto mere (EUR) z DDV]]*Sklop15[[#This Row],[Okvirna količina]]</f>
        <v>0</v>
      </c>
      <c r="U31" s="257"/>
    </row>
    <row r="32" spans="1:21" s="55" customFormat="1" ht="12">
      <c r="A32" s="79" t="s">
        <v>18</v>
      </c>
      <c r="B32" s="261" t="s">
        <v>416</v>
      </c>
      <c r="C32" s="229">
        <v>0.25</v>
      </c>
      <c r="D32" s="77" t="s">
        <v>0</v>
      </c>
      <c r="E32" s="158"/>
      <c r="F32" s="262">
        <v>6</v>
      </c>
      <c r="G32" s="259" t="s">
        <v>161</v>
      </c>
      <c r="H32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2" s="186" t="str">
        <f>IF(Sklop15[[#This Row],[ZAHTEVANA SHEMA KAKOVOSTI]]&lt;&gt;"",Sklop15[[#This Row],[Preračunana masa/volumen/kos na enoto kg]],"")</f>
        <v/>
      </c>
      <c r="J32" s="188"/>
      <c r="K32" s="189"/>
      <c r="L32" s="189"/>
      <c r="M32" s="238"/>
      <c r="N32" s="241"/>
      <c r="O32" s="241"/>
      <c r="P32" s="240"/>
      <c r="Q32" s="241">
        <f>+Sklop15[[#This Row],[cena/enota brez DDV v EUR]]*Sklop15[[#This Row],[Stopnja DDV (%)]]</f>
        <v>0</v>
      </c>
      <c r="R32" s="241">
        <f>+Sklop15[[#This Row],[cena/enota brez DDV v EUR]]+Sklop15[[#This Row],[Davek (EUR)]]</f>
        <v>0</v>
      </c>
      <c r="S32" s="241">
        <f>+Sklop15[[#This Row],[cena/enota brez DDV v EUR]]*Sklop15[[#This Row],[Okvirna količina]]</f>
        <v>0</v>
      </c>
      <c r="T32" s="241">
        <f>+Sklop15[[#This Row],[Končna cena/enoto mere (EUR) z DDV]]*Sklop15[[#This Row],[Okvirna količina]]</f>
        <v>0</v>
      </c>
      <c r="U32" s="257"/>
    </row>
    <row r="33" spans="1:22" s="55" customFormat="1" ht="12">
      <c r="A33" s="79" t="s">
        <v>19</v>
      </c>
      <c r="B33" s="261" t="s">
        <v>417</v>
      </c>
      <c r="C33" s="229">
        <v>0.25</v>
      </c>
      <c r="D33" s="77" t="s">
        <v>0</v>
      </c>
      <c r="E33" s="158"/>
      <c r="F33" s="262">
        <v>1</v>
      </c>
      <c r="G33" s="259" t="s">
        <v>161</v>
      </c>
      <c r="H33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33" s="186" t="str">
        <f>IF(Sklop15[[#This Row],[ZAHTEVANA SHEMA KAKOVOSTI]]&lt;&gt;"",Sklop15[[#This Row],[Preračunana masa/volumen/kos na enoto kg]],"")</f>
        <v/>
      </c>
      <c r="J33" s="188"/>
      <c r="K33" s="189"/>
      <c r="L33" s="189"/>
      <c r="M33" s="238"/>
      <c r="N33" s="241"/>
      <c r="O33" s="241"/>
      <c r="P33" s="240"/>
      <c r="Q33" s="241">
        <f>+Sklop15[[#This Row],[cena/enota brez DDV v EUR]]*Sklop15[[#This Row],[Stopnja DDV (%)]]</f>
        <v>0</v>
      </c>
      <c r="R33" s="241">
        <f>+Sklop15[[#This Row],[cena/enota brez DDV v EUR]]+Sklop15[[#This Row],[Davek (EUR)]]</f>
        <v>0</v>
      </c>
      <c r="S33" s="241">
        <f>+Sklop15[[#This Row],[cena/enota brez DDV v EUR]]*Sklop15[[#This Row],[Okvirna količina]]</f>
        <v>0</v>
      </c>
      <c r="T33" s="241">
        <f>+Sklop15[[#This Row],[Končna cena/enoto mere (EUR) z DDV]]*Sklop15[[#This Row],[Okvirna količina]]</f>
        <v>0</v>
      </c>
      <c r="U33" s="257"/>
    </row>
    <row r="34" spans="1:22" s="55" customFormat="1" ht="12">
      <c r="A34" s="79" t="s">
        <v>20</v>
      </c>
      <c r="B34" s="261" t="s">
        <v>418</v>
      </c>
      <c r="C34" s="229">
        <v>0.25</v>
      </c>
      <c r="D34" s="77" t="s">
        <v>0</v>
      </c>
      <c r="E34" s="158"/>
      <c r="F34" s="262">
        <v>19</v>
      </c>
      <c r="G34" s="259" t="s">
        <v>161</v>
      </c>
      <c r="H34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4.75</v>
      </c>
      <c r="I34" s="186" t="str">
        <f>IF(Sklop15[[#This Row],[ZAHTEVANA SHEMA KAKOVOSTI]]&lt;&gt;"",Sklop15[[#This Row],[Preračunana masa/volumen/kos na enoto kg]],"")</f>
        <v/>
      </c>
      <c r="J34" s="188"/>
      <c r="K34" s="189"/>
      <c r="L34" s="189"/>
      <c r="M34" s="238"/>
      <c r="N34" s="241"/>
      <c r="O34" s="241"/>
      <c r="P34" s="240"/>
      <c r="Q34" s="241">
        <f>+Sklop15[[#This Row],[cena/enota brez DDV v EUR]]*Sklop15[[#This Row],[Stopnja DDV (%)]]</f>
        <v>0</v>
      </c>
      <c r="R34" s="241">
        <f>+Sklop15[[#This Row],[cena/enota brez DDV v EUR]]+Sklop15[[#This Row],[Davek (EUR)]]</f>
        <v>0</v>
      </c>
      <c r="S34" s="241">
        <f>+Sklop15[[#This Row],[cena/enota brez DDV v EUR]]*Sklop15[[#This Row],[Okvirna količina]]</f>
        <v>0</v>
      </c>
      <c r="T34" s="241">
        <f>+Sklop15[[#This Row],[Končna cena/enoto mere (EUR) z DDV]]*Sklop15[[#This Row],[Okvirna količina]]</f>
        <v>0</v>
      </c>
      <c r="U34" s="257"/>
    </row>
    <row r="35" spans="1:22" s="55" customFormat="1" ht="13.5" customHeight="1">
      <c r="A35" s="460" t="s">
        <v>21</v>
      </c>
      <c r="B35" s="475" t="s">
        <v>419</v>
      </c>
      <c r="C35" s="459" t="s">
        <v>598</v>
      </c>
      <c r="D35" s="77"/>
      <c r="E35" s="158"/>
      <c r="F35" s="262"/>
      <c r="G35" s="259"/>
      <c r="H35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5" s="186" t="str">
        <f>IF(Sklop15[[#This Row],[ZAHTEVANA SHEMA KAKOVOSTI]]&lt;&gt;"",Sklop15[[#This Row],[Preračunana masa/volumen/kos na enoto kg]],"")</f>
        <v/>
      </c>
      <c r="J35" s="188"/>
      <c r="K35" s="189"/>
      <c r="L35" s="189"/>
      <c r="M35" s="238"/>
      <c r="N35" s="241"/>
      <c r="O35" s="241"/>
      <c r="P35" s="240"/>
      <c r="Q35" s="241">
        <f>+Sklop15[[#This Row],[cena/enota brez DDV v EUR]]*Sklop15[[#This Row],[Stopnja DDV (%)]]</f>
        <v>0</v>
      </c>
      <c r="R35" s="241">
        <f>+Sklop15[[#This Row],[cena/enota brez DDV v EUR]]+Sklop15[[#This Row],[Davek (EUR)]]</f>
        <v>0</v>
      </c>
      <c r="S35" s="241">
        <f>+Sklop15[[#This Row],[cena/enota brez DDV v EUR]]*Sklop15[[#This Row],[Okvirna količina]]</f>
        <v>0</v>
      </c>
      <c r="T35" s="241">
        <f>+Sklop15[[#This Row],[Končna cena/enoto mere (EUR) z DDV]]*Sklop15[[#This Row],[Okvirna količina]]</f>
        <v>0</v>
      </c>
      <c r="U35" s="257"/>
    </row>
    <row r="36" spans="1:22">
      <c r="A36" s="200" t="s">
        <v>114</v>
      </c>
      <c r="B36" s="201"/>
      <c r="C36" s="202"/>
      <c r="D36" s="202"/>
      <c r="E36" s="203"/>
      <c r="F36" s="204"/>
      <c r="G36" s="205"/>
      <c r="H36" s="206">
        <f>SUBTOTAL(109,Sklop15[Preračunana masa/volumen/kos na enoto kg])</f>
        <v>1128.5</v>
      </c>
      <c r="I36" s="206">
        <f>SUBTOTAL(109,Sklop15[Živila iz shem kakovosti (kg)])</f>
        <v>0</v>
      </c>
      <c r="J36" s="204"/>
      <c r="K36" s="207"/>
      <c r="L36" s="207"/>
      <c r="M36" s="208"/>
      <c r="N36" s="209"/>
      <c r="O36" s="209"/>
      <c r="P36" s="209"/>
      <c r="Q36" s="210"/>
      <c r="R36" s="204"/>
      <c r="S36" s="210">
        <f>SUBTOTAL(109,Sklop15[Vrednost za okvirno količino (EUR) brez DDV])</f>
        <v>0</v>
      </c>
      <c r="T36" s="210">
        <f>SUBTOTAL(109,Sklop15[Vrednost za okvirno količino (EUR) z DDV])</f>
        <v>0</v>
      </c>
      <c r="U36" s="211">
        <f>SUBTOTAL(103,Sklop15[Shema kakovosti
(nacionalne, evropske)
])</f>
        <v>0</v>
      </c>
    </row>
    <row r="37" spans="1:22">
      <c r="A37" s="48" t="s">
        <v>110</v>
      </c>
      <c r="B37" s="16"/>
      <c r="C37" s="28"/>
      <c r="D37" s="28"/>
      <c r="E37" s="101"/>
      <c r="Q37" s="48"/>
      <c r="R37" s="48"/>
      <c r="S37" s="48"/>
      <c r="T37" s="48"/>
    </row>
    <row r="38" spans="1:22">
      <c r="A38" s="11" t="s">
        <v>112</v>
      </c>
      <c r="B38" s="16"/>
      <c r="C38" s="28"/>
      <c r="D38" s="28"/>
      <c r="E38" s="101"/>
    </row>
    <row r="39" spans="1:22">
      <c r="A39" s="96" t="s">
        <v>157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10" t="s">
        <v>149</v>
      </c>
      <c r="F40" s="68"/>
      <c r="G40" s="68"/>
      <c r="H40" s="29"/>
      <c r="I40" s="29"/>
      <c r="J40" s="29"/>
      <c r="K40" s="29"/>
      <c r="L40" s="54"/>
      <c r="M40" s="109"/>
      <c r="N40" s="109"/>
      <c r="O40" s="109"/>
      <c r="P40" s="109"/>
      <c r="Q40" s="109"/>
      <c r="R40" s="109"/>
      <c r="S40" s="109"/>
      <c r="T40" s="109"/>
      <c r="U40" s="109"/>
      <c r="V40" s="108"/>
    </row>
    <row r="41" spans="1:22" ht="12.75" customHeight="1">
      <c r="A41" s="435" t="s">
        <v>175</v>
      </c>
      <c r="B41" s="435"/>
      <c r="C41" s="435"/>
      <c r="D41" s="435"/>
      <c r="E41" s="435"/>
      <c r="F41" s="435"/>
      <c r="G41" s="435"/>
      <c r="H41" s="435"/>
      <c r="I41" s="435"/>
      <c r="J41" s="435"/>
      <c r="K41" s="435"/>
      <c r="L41" s="435"/>
      <c r="M41" s="54"/>
      <c r="N41" s="29"/>
      <c r="O41" s="29"/>
      <c r="P41" s="29"/>
      <c r="Q41" s="29"/>
      <c r="R41" s="29"/>
    </row>
    <row r="42" spans="1:22">
      <c r="A42" s="423" t="s">
        <v>160</v>
      </c>
      <c r="B42" s="423"/>
      <c r="C42" s="423"/>
      <c r="D42" s="423"/>
      <c r="E42" s="423"/>
      <c r="F42" s="423"/>
      <c r="G42" s="423"/>
      <c r="H42" s="423"/>
      <c r="I42" s="423"/>
      <c r="J42" s="423"/>
      <c r="K42" s="423"/>
      <c r="L42" s="423"/>
      <c r="N42" s="29"/>
      <c r="O42" s="29"/>
      <c r="P42" s="29"/>
      <c r="Q42" s="29"/>
      <c r="R42" s="29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96" t="s">
        <v>51</v>
      </c>
      <c r="F44" s="68"/>
      <c r="G44" s="68" t="s">
        <v>52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53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3:P1048576 M40:P42 J1:P39 U1:U1048576" name="Obseg1"/>
    <protectedRange sqref="J40:L40" name="Obseg1_2"/>
    <protectedRange sqref="J41:L41" name="Obseg1_2_1"/>
    <protectedRange sqref="J42:L42" name="Obseg1_2_2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3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6"/>
  <sheetViews>
    <sheetView topLeftCell="A5" zoomScale="98" zoomScaleNormal="98" zoomScaleSheetLayoutView="100" workbookViewId="0">
      <selection activeCell="C57" sqref="C57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pred_rekapitulacija'!B29</f>
        <v>ČAJI, SUHO SADJE IN ZAČIMBE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158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35" t="s">
        <v>423</v>
      </c>
      <c r="C16" s="151">
        <v>1000</v>
      </c>
      <c r="D16" s="151" t="s">
        <v>90</v>
      </c>
      <c r="E16" s="155"/>
      <c r="F16" s="148">
        <v>18</v>
      </c>
      <c r="G16" s="149" t="s">
        <v>161</v>
      </c>
      <c r="H1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7"/>
    </row>
    <row r="17" spans="1:21" s="55" customFormat="1" ht="12">
      <c r="A17" s="79" t="s">
        <v>3</v>
      </c>
      <c r="B17" s="249" t="s">
        <v>424</v>
      </c>
      <c r="C17" s="151">
        <v>1000</v>
      </c>
      <c r="D17" s="151" t="s">
        <v>90</v>
      </c>
      <c r="E17" s="228"/>
      <c r="F17" s="283">
        <v>16</v>
      </c>
      <c r="G17" s="149" t="s">
        <v>161</v>
      </c>
      <c r="H17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17" s="187" t="str">
        <f>IF(Sklop16[[#This Row],[ZAHTEVANA SHEMA KAKOVOSTI]]&lt;&gt;"",Sklop16[[#This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+Sklop16[[#This Row],[cena/enota brez DDV v EUR]]*Sklop16[[#This Row],[Stopnja DDV (%)]]</f>
        <v>0</v>
      </c>
      <c r="R17" s="241">
        <f>+Sklop16[[#This Row],[cena/enota brez DDV v EUR]]+Sklop16[[#This Row],[Davek (EUR)]]</f>
        <v>0</v>
      </c>
      <c r="S17" s="241">
        <f>+Sklop16[[#This Row],[cena/enota brez DDV v EUR]]*Sklop16[[#This Row],[Okvirna količina]]</f>
        <v>0</v>
      </c>
      <c r="T17" s="242">
        <f>+Sklop16[[#This Row],[Končna cena/enoto mere (EUR) z DDV]]*Sklop16[[#This Row],[Okvirna količina]]</f>
        <v>0</v>
      </c>
      <c r="U17" s="157"/>
    </row>
    <row r="18" spans="1:21" s="55" customFormat="1" ht="12">
      <c r="A18" s="79" t="s">
        <v>4</v>
      </c>
      <c r="B18" s="249" t="s">
        <v>425</v>
      </c>
      <c r="C18" s="151">
        <v>1000</v>
      </c>
      <c r="D18" s="151" t="s">
        <v>90</v>
      </c>
      <c r="E18" s="228"/>
      <c r="F18" s="283">
        <v>12</v>
      </c>
      <c r="G18" s="149" t="s">
        <v>161</v>
      </c>
      <c r="H18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8" s="187" t="str">
        <f>IF(Sklop16[[#This Row],[ZAHTEVANA SHEMA KAKOVOSTI]]&lt;&gt;"",Sklop16[[#This Row],[Preračunana masa/volumen/kos na enoto kg]],"")</f>
        <v/>
      </c>
      <c r="J18" s="188"/>
      <c r="K18" s="189"/>
      <c r="L18" s="189"/>
      <c r="M18" s="238"/>
      <c r="N18" s="241"/>
      <c r="O18" s="241"/>
      <c r="P18" s="240"/>
      <c r="Q18" s="241">
        <f>+Sklop16[[#This Row],[cena/enota brez DDV v EUR]]*Sklop16[[#This Row],[Stopnja DDV (%)]]</f>
        <v>0</v>
      </c>
      <c r="R18" s="241">
        <f>+Sklop16[[#This Row],[cena/enota brez DDV v EUR]]+Sklop16[[#This Row],[Davek (EUR)]]</f>
        <v>0</v>
      </c>
      <c r="S18" s="241">
        <f>+Sklop16[[#This Row],[cena/enota brez DDV v EUR]]*Sklop16[[#This Row],[Okvirna količina]]</f>
        <v>0</v>
      </c>
      <c r="T18" s="242">
        <f>+Sklop16[[#This Row],[Končna cena/enoto mere (EUR) z DDV]]*Sklop16[[#This Row],[Okvirna količina]]</f>
        <v>0</v>
      </c>
      <c r="U18" s="157"/>
    </row>
    <row r="19" spans="1:21" s="55" customFormat="1" ht="12">
      <c r="A19" s="79" t="s">
        <v>5</v>
      </c>
      <c r="B19" s="249" t="s">
        <v>426</v>
      </c>
      <c r="C19" s="151">
        <v>1000</v>
      </c>
      <c r="D19" s="151" t="s">
        <v>90</v>
      </c>
      <c r="E19" s="228"/>
      <c r="F19" s="283">
        <v>34</v>
      </c>
      <c r="G19" s="149" t="s">
        <v>161</v>
      </c>
      <c r="H19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</v>
      </c>
      <c r="I19" s="187" t="str">
        <f>IF(Sklop16[[#This Row],[ZAHTEVANA SHEMA KAKOVOSTI]]&lt;&gt;"",Sklop16[[#This Row],[Preračunana masa/volumen/kos na enoto kg]],"")</f>
        <v/>
      </c>
      <c r="J19" s="188"/>
      <c r="K19" s="189"/>
      <c r="L19" s="189"/>
      <c r="M19" s="238"/>
      <c r="N19" s="241"/>
      <c r="O19" s="241"/>
      <c r="P19" s="240"/>
      <c r="Q19" s="241">
        <f>+Sklop16[[#This Row],[cena/enota brez DDV v EUR]]*Sklop16[[#This Row],[Stopnja DDV (%)]]</f>
        <v>0</v>
      </c>
      <c r="R19" s="241">
        <f>+Sklop16[[#This Row],[cena/enota brez DDV v EUR]]+Sklop16[[#This Row],[Davek (EUR)]]</f>
        <v>0</v>
      </c>
      <c r="S19" s="241">
        <f>+Sklop16[[#This Row],[cena/enota brez DDV v EUR]]*Sklop16[[#This Row],[Okvirna količina]]</f>
        <v>0</v>
      </c>
      <c r="T19" s="242">
        <f>+Sklop16[[#This Row],[Končna cena/enoto mere (EUR) z DDV]]*Sklop16[[#This Row],[Okvirna količina]]</f>
        <v>0</v>
      </c>
      <c r="U19" s="157"/>
    </row>
    <row r="20" spans="1:21" s="55" customFormat="1" ht="12">
      <c r="A20" s="79" t="s">
        <v>6</v>
      </c>
      <c r="B20" s="249" t="s">
        <v>427</v>
      </c>
      <c r="C20" s="151">
        <v>1000</v>
      </c>
      <c r="D20" s="151" t="s">
        <v>90</v>
      </c>
      <c r="E20" s="228"/>
      <c r="F20" s="283">
        <v>10</v>
      </c>
      <c r="G20" s="149" t="s">
        <v>161</v>
      </c>
      <c r="H20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187" t="str">
        <f>IF(Sklop16[[#This Row],[ZAHTEVANA SHEMA KAKOVOSTI]]&lt;&gt;"",Sklop16[[#This Row],[Preračunana masa/volumen/kos na enoto kg]],"")</f>
        <v/>
      </c>
      <c r="J20" s="188"/>
      <c r="K20" s="189"/>
      <c r="L20" s="189"/>
      <c r="M20" s="238"/>
      <c r="N20" s="241"/>
      <c r="O20" s="241"/>
      <c r="P20" s="240"/>
      <c r="Q20" s="241">
        <f>+Sklop16[[#This Row],[cena/enota brez DDV v EUR]]*Sklop16[[#This Row],[Stopnja DDV (%)]]</f>
        <v>0</v>
      </c>
      <c r="R20" s="241">
        <f>+Sklop16[[#This Row],[cena/enota brez DDV v EUR]]+Sklop16[[#This Row],[Davek (EUR)]]</f>
        <v>0</v>
      </c>
      <c r="S20" s="241">
        <f>+Sklop16[[#This Row],[cena/enota brez DDV v EUR]]*Sklop16[[#This Row],[Okvirna količina]]</f>
        <v>0</v>
      </c>
      <c r="T20" s="242">
        <f>+Sklop16[[#This Row],[Končna cena/enoto mere (EUR) z DDV]]*Sklop16[[#This Row],[Okvirna količina]]</f>
        <v>0</v>
      </c>
      <c r="U20" s="157"/>
    </row>
    <row r="21" spans="1:21" s="55" customFormat="1" ht="12">
      <c r="A21" s="79" t="s">
        <v>7</v>
      </c>
      <c r="B21" s="249" t="s">
        <v>428</v>
      </c>
      <c r="C21" s="151">
        <v>1000</v>
      </c>
      <c r="D21" s="151" t="s">
        <v>90</v>
      </c>
      <c r="E21" s="228"/>
      <c r="F21" s="283">
        <v>24</v>
      </c>
      <c r="G21" s="149" t="s">
        <v>161</v>
      </c>
      <c r="H21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1" s="187" t="str">
        <f>IF(Sklop16[[#This Row],[ZAHTEVANA SHEMA KAKOVOSTI]]&lt;&gt;"",Sklop16[[#This Row],[Preračunana masa/volumen/kos na enoto kg]],"")</f>
        <v/>
      </c>
      <c r="J21" s="188"/>
      <c r="K21" s="189"/>
      <c r="L21" s="189"/>
      <c r="M21" s="238"/>
      <c r="N21" s="241"/>
      <c r="O21" s="241"/>
      <c r="P21" s="240"/>
      <c r="Q21" s="241">
        <f>+Sklop16[[#This Row],[cena/enota brez DDV v EUR]]*Sklop16[[#This Row],[Stopnja DDV (%)]]</f>
        <v>0</v>
      </c>
      <c r="R21" s="241">
        <f>+Sklop16[[#This Row],[cena/enota brez DDV v EUR]]+Sklop16[[#This Row],[Davek (EUR)]]</f>
        <v>0</v>
      </c>
      <c r="S21" s="241">
        <f>+Sklop16[[#This Row],[cena/enota brez DDV v EUR]]*Sklop16[[#This Row],[Okvirna količina]]</f>
        <v>0</v>
      </c>
      <c r="T21" s="242">
        <f>+Sklop16[[#This Row],[Končna cena/enoto mere (EUR) z DDV]]*Sklop16[[#This Row],[Okvirna količina]]</f>
        <v>0</v>
      </c>
      <c r="U21" s="157"/>
    </row>
    <row r="22" spans="1:21" s="55" customFormat="1" ht="12">
      <c r="A22" s="79" t="s">
        <v>8</v>
      </c>
      <c r="B22" s="249" t="s">
        <v>429</v>
      </c>
      <c r="C22" s="151">
        <v>1000</v>
      </c>
      <c r="D22" s="151" t="s">
        <v>90</v>
      </c>
      <c r="E22" s="228"/>
      <c r="F22" s="283">
        <v>10</v>
      </c>
      <c r="G22" s="149" t="s">
        <v>161</v>
      </c>
      <c r="H22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2" s="187" t="str">
        <f>IF(Sklop16[[#This Row],[ZAHTEVANA SHEMA KAKOVOSTI]]&lt;&gt;"",Sklop16[[#This Row],[Preračunana masa/volumen/kos na enoto kg]],"")</f>
        <v/>
      </c>
      <c r="J22" s="188"/>
      <c r="K22" s="189"/>
      <c r="L22" s="189"/>
      <c r="M22" s="238"/>
      <c r="N22" s="241"/>
      <c r="O22" s="241"/>
      <c r="P22" s="240"/>
      <c r="Q22" s="241">
        <f>+Sklop16[[#This Row],[cena/enota brez DDV v EUR]]*Sklop16[[#This Row],[Stopnja DDV (%)]]</f>
        <v>0</v>
      </c>
      <c r="R22" s="241">
        <f>+Sklop16[[#This Row],[cena/enota brez DDV v EUR]]+Sklop16[[#This Row],[Davek (EUR)]]</f>
        <v>0</v>
      </c>
      <c r="S22" s="241">
        <f>+Sklop16[[#This Row],[cena/enota brez DDV v EUR]]*Sklop16[[#This Row],[Okvirna količina]]</f>
        <v>0</v>
      </c>
      <c r="T22" s="242">
        <f>+Sklop16[[#This Row],[Končna cena/enoto mere (EUR) z DDV]]*Sklop16[[#This Row],[Okvirna količina]]</f>
        <v>0</v>
      </c>
      <c r="U22" s="157"/>
    </row>
    <row r="23" spans="1:21" s="55" customFormat="1" ht="12">
      <c r="A23" s="79" t="s">
        <v>9</v>
      </c>
      <c r="B23" s="249" t="s">
        <v>430</v>
      </c>
      <c r="C23" s="151">
        <v>1000</v>
      </c>
      <c r="D23" s="151" t="s">
        <v>90</v>
      </c>
      <c r="E23" s="228"/>
      <c r="F23" s="283">
        <v>3</v>
      </c>
      <c r="G23" s="149" t="s">
        <v>161</v>
      </c>
      <c r="H23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3" s="187" t="str">
        <f>IF(Sklop16[[#This Row],[ZAHTEVANA SHEMA KAKOVOSTI]]&lt;&gt;"",Sklop16[[#This Row],[Preračunana masa/volumen/kos na enoto kg]],"")</f>
        <v/>
      </c>
      <c r="J23" s="188"/>
      <c r="K23" s="189"/>
      <c r="L23" s="189"/>
      <c r="M23" s="238"/>
      <c r="N23" s="241"/>
      <c r="O23" s="241"/>
      <c r="P23" s="240"/>
      <c r="Q23" s="241">
        <f>+Sklop16[[#This Row],[cena/enota brez DDV v EUR]]*Sklop16[[#This Row],[Stopnja DDV (%)]]</f>
        <v>0</v>
      </c>
      <c r="R23" s="241">
        <f>+Sklop16[[#This Row],[cena/enota brez DDV v EUR]]+Sklop16[[#This Row],[Davek (EUR)]]</f>
        <v>0</v>
      </c>
      <c r="S23" s="241">
        <f>+Sklop16[[#This Row],[cena/enota brez DDV v EUR]]*Sklop16[[#This Row],[Okvirna količina]]</f>
        <v>0</v>
      </c>
      <c r="T23" s="242">
        <f>+Sklop16[[#This Row],[Končna cena/enoto mere (EUR) z DDV]]*Sklop16[[#This Row],[Okvirna količina]]</f>
        <v>0</v>
      </c>
      <c r="U23" s="157"/>
    </row>
    <row r="24" spans="1:21" s="55" customFormat="1" ht="12">
      <c r="A24" s="79" t="s">
        <v>10</v>
      </c>
      <c r="B24" s="249" t="s">
        <v>431</v>
      </c>
      <c r="C24" s="151">
        <v>1000</v>
      </c>
      <c r="D24" s="151" t="s">
        <v>90</v>
      </c>
      <c r="E24" s="228"/>
      <c r="F24" s="283">
        <v>1</v>
      </c>
      <c r="G24" s="149" t="s">
        <v>161</v>
      </c>
      <c r="H24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4" s="187" t="str">
        <f>IF(Sklop16[[#This Row],[ZAHTEVANA SHEMA KAKOVOSTI]]&lt;&gt;"",Sklop16[[#This Row],[Preračunana masa/volumen/kos na enoto kg]],"")</f>
        <v/>
      </c>
      <c r="J24" s="188"/>
      <c r="K24" s="189"/>
      <c r="L24" s="189"/>
      <c r="M24" s="238"/>
      <c r="N24" s="241"/>
      <c r="O24" s="241"/>
      <c r="P24" s="240"/>
      <c r="Q24" s="241">
        <f>+Sklop16[[#This Row],[cena/enota brez DDV v EUR]]*Sklop16[[#This Row],[Stopnja DDV (%)]]</f>
        <v>0</v>
      </c>
      <c r="R24" s="241">
        <f>+Sklop16[[#This Row],[cena/enota brez DDV v EUR]]+Sklop16[[#This Row],[Davek (EUR)]]</f>
        <v>0</v>
      </c>
      <c r="S24" s="241">
        <f>+Sklop16[[#This Row],[cena/enota brez DDV v EUR]]*Sklop16[[#This Row],[Okvirna količina]]</f>
        <v>0</v>
      </c>
      <c r="T24" s="242">
        <f>+Sklop16[[#This Row],[Končna cena/enoto mere (EUR) z DDV]]*Sklop16[[#This Row],[Okvirna količina]]</f>
        <v>0</v>
      </c>
      <c r="U24" s="157"/>
    </row>
    <row r="25" spans="1:21" s="55" customFormat="1" ht="12">
      <c r="A25" s="79" t="s">
        <v>11</v>
      </c>
      <c r="B25" s="249" t="s">
        <v>432</v>
      </c>
      <c r="C25" s="229">
        <v>30</v>
      </c>
      <c r="D25" s="151" t="s">
        <v>90</v>
      </c>
      <c r="E25" s="228"/>
      <c r="F25" s="283">
        <v>2</v>
      </c>
      <c r="G25" s="149" t="s">
        <v>161</v>
      </c>
      <c r="H25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25" s="187" t="str">
        <f>IF(Sklop16[[#This Row],[ZAHTEVANA SHEMA KAKOVOSTI]]&lt;&gt;"",Sklop16[[#This Row],[Preračunana masa/volumen/kos na enoto kg]],"")</f>
        <v/>
      </c>
      <c r="J25" s="188"/>
      <c r="K25" s="189"/>
      <c r="L25" s="189"/>
      <c r="M25" s="238"/>
      <c r="N25" s="241"/>
      <c r="O25" s="241"/>
      <c r="P25" s="240"/>
      <c r="Q25" s="241">
        <f>+Sklop16[[#This Row],[cena/enota brez DDV v EUR]]*Sklop16[[#This Row],[Stopnja DDV (%)]]</f>
        <v>0</v>
      </c>
      <c r="R25" s="241">
        <f>+Sklop16[[#This Row],[cena/enota brez DDV v EUR]]+Sklop16[[#This Row],[Davek (EUR)]]</f>
        <v>0</v>
      </c>
      <c r="S25" s="241">
        <f>+Sklop16[[#This Row],[cena/enota brez DDV v EUR]]*Sklop16[[#This Row],[Okvirna količina]]</f>
        <v>0</v>
      </c>
      <c r="T25" s="242">
        <f>+Sklop16[[#This Row],[Končna cena/enoto mere (EUR) z DDV]]*Sklop16[[#This Row],[Okvirna količina]]</f>
        <v>0</v>
      </c>
      <c r="U25" s="157"/>
    </row>
    <row r="26" spans="1:21" s="55" customFormat="1" ht="12">
      <c r="A26" s="79" t="s">
        <v>12</v>
      </c>
      <c r="B26" s="249" t="s">
        <v>420</v>
      </c>
      <c r="C26" s="229">
        <v>500</v>
      </c>
      <c r="D26" s="151" t="s">
        <v>90</v>
      </c>
      <c r="E26" s="228"/>
      <c r="F26" s="283">
        <v>42</v>
      </c>
      <c r="G26" s="149" t="s">
        <v>161</v>
      </c>
      <c r="H26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26" s="187" t="str">
        <f>IF(Sklop16[[#This Row],[ZAHTEVANA SHEMA KAKOVOSTI]]&lt;&gt;"",Sklop16[[#This Row],[Preračunana masa/volumen/kos na enoto kg]],"")</f>
        <v/>
      </c>
      <c r="J26" s="188"/>
      <c r="K26" s="189"/>
      <c r="L26" s="189"/>
      <c r="M26" s="238"/>
      <c r="N26" s="241"/>
      <c r="O26" s="241"/>
      <c r="P26" s="240"/>
      <c r="Q26" s="241">
        <f>+Sklop16[[#This Row],[cena/enota brez DDV v EUR]]*Sklop16[[#This Row],[Stopnja DDV (%)]]</f>
        <v>0</v>
      </c>
      <c r="R26" s="241">
        <f>+Sklop16[[#This Row],[cena/enota brez DDV v EUR]]+Sklop16[[#This Row],[Davek (EUR)]]</f>
        <v>0</v>
      </c>
      <c r="S26" s="241">
        <f>+Sklop16[[#This Row],[cena/enota brez DDV v EUR]]*Sklop16[[#This Row],[Okvirna količina]]</f>
        <v>0</v>
      </c>
      <c r="T26" s="242">
        <f>+Sklop16[[#This Row],[Končna cena/enoto mere (EUR) z DDV]]*Sklop16[[#This Row],[Okvirna količina]]</f>
        <v>0</v>
      </c>
      <c r="U26" s="157"/>
    </row>
    <row r="27" spans="1:21" s="55" customFormat="1" ht="12">
      <c r="A27" s="79" t="s">
        <v>13</v>
      </c>
      <c r="B27" s="249" t="s">
        <v>421</v>
      </c>
      <c r="C27" s="229">
        <v>200</v>
      </c>
      <c r="D27" s="151" t="s">
        <v>90</v>
      </c>
      <c r="E27" s="228"/>
      <c r="F27" s="283">
        <v>10</v>
      </c>
      <c r="G27" s="149" t="s">
        <v>161</v>
      </c>
      <c r="H27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27" s="187" t="str">
        <f>IF(Sklop16[[#This Row],[ZAHTEVANA SHEMA KAKOVOSTI]]&lt;&gt;"",Sklop16[[#This Row],[Preračunana masa/volumen/kos na enoto kg]],"")</f>
        <v/>
      </c>
      <c r="J27" s="188"/>
      <c r="K27" s="189"/>
      <c r="L27" s="189"/>
      <c r="M27" s="238"/>
      <c r="N27" s="241"/>
      <c r="O27" s="241"/>
      <c r="P27" s="240"/>
      <c r="Q27" s="241">
        <f>+Sklop16[[#This Row],[cena/enota brez DDV v EUR]]*Sklop16[[#This Row],[Stopnja DDV (%)]]</f>
        <v>0</v>
      </c>
      <c r="R27" s="241">
        <f>+Sklop16[[#This Row],[cena/enota brez DDV v EUR]]+Sklop16[[#This Row],[Davek (EUR)]]</f>
        <v>0</v>
      </c>
      <c r="S27" s="241">
        <f>+Sklop16[[#This Row],[cena/enota brez DDV v EUR]]*Sklop16[[#This Row],[Okvirna količina]]</f>
        <v>0</v>
      </c>
      <c r="T27" s="242">
        <f>+Sklop16[[#This Row],[Končna cena/enoto mere (EUR) z DDV]]*Sklop16[[#This Row],[Okvirna količina]]</f>
        <v>0</v>
      </c>
      <c r="U27" s="157"/>
    </row>
    <row r="28" spans="1:21" s="55" customFormat="1" ht="12">
      <c r="A28" s="79" t="s">
        <v>14</v>
      </c>
      <c r="B28" s="249" t="s">
        <v>422</v>
      </c>
      <c r="C28" s="229">
        <v>200</v>
      </c>
      <c r="D28" s="151" t="s">
        <v>90</v>
      </c>
      <c r="E28" s="228"/>
      <c r="F28" s="283">
        <v>8</v>
      </c>
      <c r="G28" s="149" t="s">
        <v>161</v>
      </c>
      <c r="H28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28" s="187" t="str">
        <f>IF(Sklop16[[#This Row],[ZAHTEVANA SHEMA KAKOVOSTI]]&lt;&gt;"",Sklop16[[#This Row],[Preračunana masa/volumen/kos na enoto kg]],"")</f>
        <v/>
      </c>
      <c r="J28" s="188"/>
      <c r="K28" s="189"/>
      <c r="L28" s="189"/>
      <c r="M28" s="238"/>
      <c r="N28" s="241"/>
      <c r="O28" s="241"/>
      <c r="P28" s="240"/>
      <c r="Q28" s="241">
        <f>+Sklop16[[#This Row],[cena/enota brez DDV v EUR]]*Sklop16[[#This Row],[Stopnja DDV (%)]]</f>
        <v>0</v>
      </c>
      <c r="R28" s="241">
        <f>+Sklop16[[#This Row],[cena/enota brez DDV v EUR]]+Sklop16[[#This Row],[Davek (EUR)]]</f>
        <v>0</v>
      </c>
      <c r="S28" s="241">
        <f>+Sklop16[[#This Row],[cena/enota brez DDV v EUR]]*Sklop16[[#This Row],[Okvirna količina]]</f>
        <v>0</v>
      </c>
      <c r="T28" s="242">
        <f>+Sklop16[[#This Row],[Končna cena/enoto mere (EUR) z DDV]]*Sklop16[[#This Row],[Okvirna količina]]</f>
        <v>0</v>
      </c>
      <c r="U28" s="157"/>
    </row>
    <row r="29" spans="1:21" s="55" customFormat="1" ht="12">
      <c r="A29" s="79" t="s">
        <v>15</v>
      </c>
      <c r="B29" s="249" t="s">
        <v>433</v>
      </c>
      <c r="C29" s="229">
        <v>500</v>
      </c>
      <c r="D29" s="151" t="s">
        <v>90</v>
      </c>
      <c r="E29" s="228"/>
      <c r="F29" s="283">
        <v>27</v>
      </c>
      <c r="G29" s="149" t="s">
        <v>161</v>
      </c>
      <c r="H29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13.5</v>
      </c>
      <c r="I29" s="187" t="str">
        <f>IF(Sklop16[[#This Row],[ZAHTEVANA SHEMA KAKOVOSTI]]&lt;&gt;"",Sklop16[[#This Row],[Preračunana masa/volumen/kos na enoto kg]],"")</f>
        <v/>
      </c>
      <c r="J29" s="188"/>
      <c r="K29" s="189"/>
      <c r="L29" s="189"/>
      <c r="M29" s="238"/>
      <c r="N29" s="241"/>
      <c r="O29" s="241"/>
      <c r="P29" s="240"/>
      <c r="Q29" s="241">
        <f>+Sklop16[[#This Row],[cena/enota brez DDV v EUR]]*Sklop16[[#This Row],[Stopnja DDV (%)]]</f>
        <v>0</v>
      </c>
      <c r="R29" s="241">
        <f>+Sklop16[[#This Row],[cena/enota brez DDV v EUR]]+Sklop16[[#This Row],[Davek (EUR)]]</f>
        <v>0</v>
      </c>
      <c r="S29" s="241">
        <f>+Sklop16[[#This Row],[cena/enota brez DDV v EUR]]*Sklop16[[#This Row],[Okvirna količina]]</f>
        <v>0</v>
      </c>
      <c r="T29" s="242">
        <f>+Sklop16[[#This Row],[Končna cena/enoto mere (EUR) z DDV]]*Sklop16[[#This Row],[Okvirna količina]]</f>
        <v>0</v>
      </c>
      <c r="U29" s="157"/>
    </row>
    <row r="30" spans="1:21" s="55" customFormat="1" ht="12">
      <c r="A30" s="79" t="s">
        <v>16</v>
      </c>
      <c r="B30" s="249" t="s">
        <v>564</v>
      </c>
      <c r="C30" s="229">
        <v>200</v>
      </c>
      <c r="D30" s="151" t="s">
        <v>90</v>
      </c>
      <c r="E30" s="228"/>
      <c r="F30" s="283">
        <v>48</v>
      </c>
      <c r="G30" s="149" t="s">
        <v>161</v>
      </c>
      <c r="H30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9.6000000000000014</v>
      </c>
      <c r="I30" s="187" t="str">
        <f>IF(Sklop16[[#This Row],[ZAHTEVANA SHEMA KAKOVOSTI]]&lt;&gt;"",Sklop16[[#This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+Sklop16[[#This Row],[cena/enota brez DDV v EUR]]*Sklop16[[#This Row],[Stopnja DDV (%)]]</f>
        <v>0</v>
      </c>
      <c r="R30" s="241">
        <f>+Sklop16[[#This Row],[cena/enota brez DDV v EUR]]+Sklop16[[#This Row],[Davek (EUR)]]</f>
        <v>0</v>
      </c>
      <c r="S30" s="241">
        <f>+Sklop16[[#This Row],[cena/enota brez DDV v EUR]]*Sklop16[[#This Row],[Okvirna količina]]</f>
        <v>0</v>
      </c>
      <c r="T30" s="242">
        <f>+Sklop16[[#This Row],[Končna cena/enoto mere (EUR) z DDV]]*Sklop16[[#This Row],[Okvirna količina]]</f>
        <v>0</v>
      </c>
      <c r="U30" s="157"/>
    </row>
    <row r="31" spans="1:21" s="55" customFormat="1" ht="12">
      <c r="A31" s="79" t="s">
        <v>17</v>
      </c>
      <c r="B31" s="249" t="s">
        <v>434</v>
      </c>
      <c r="C31" s="229">
        <v>100</v>
      </c>
      <c r="D31" s="151" t="s">
        <v>90</v>
      </c>
      <c r="E31" s="228"/>
      <c r="F31" s="283">
        <v>6</v>
      </c>
      <c r="G31" s="149" t="s">
        <v>161</v>
      </c>
      <c r="H31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0.60000000000000009</v>
      </c>
      <c r="I31" s="187" t="str">
        <f>IF(Sklop16[[#This Row],[ZAHTEVANA SHEMA KAKOVOSTI]]&lt;&gt;"",Sklop16[[#This Row],[Preračunana masa/volumen/kos na enoto kg]],"")</f>
        <v/>
      </c>
      <c r="J31" s="188"/>
      <c r="K31" s="189"/>
      <c r="L31" s="189"/>
      <c r="M31" s="238"/>
      <c r="N31" s="241"/>
      <c r="O31" s="241"/>
      <c r="P31" s="240"/>
      <c r="Q31" s="241">
        <f>+Sklop16[[#This Row],[cena/enota brez DDV v EUR]]*Sklop16[[#This Row],[Stopnja DDV (%)]]</f>
        <v>0</v>
      </c>
      <c r="R31" s="241">
        <f>+Sklop16[[#This Row],[cena/enota brez DDV v EUR]]+Sklop16[[#This Row],[Davek (EUR)]]</f>
        <v>0</v>
      </c>
      <c r="S31" s="241">
        <f>+Sklop16[[#This Row],[cena/enota brez DDV v EUR]]*Sklop16[[#This Row],[Okvirna količina]]</f>
        <v>0</v>
      </c>
      <c r="T31" s="242">
        <f>+Sklop16[[#This Row],[Končna cena/enoto mere (EUR) z DDV]]*Sklop16[[#This Row],[Okvirna količina]]</f>
        <v>0</v>
      </c>
      <c r="U31" s="157"/>
    </row>
    <row r="32" spans="1:21" s="55" customFormat="1" ht="12">
      <c r="A32" s="79" t="s">
        <v>18</v>
      </c>
      <c r="B32" s="249" t="s">
        <v>435</v>
      </c>
      <c r="C32" s="229">
        <v>38</v>
      </c>
      <c r="D32" s="151" t="s">
        <v>90</v>
      </c>
      <c r="E32" s="228"/>
      <c r="F32" s="283">
        <v>1</v>
      </c>
      <c r="G32" s="149" t="s">
        <v>161</v>
      </c>
      <c r="H32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3.7999999999999999E-2</v>
      </c>
      <c r="I32" s="187" t="str">
        <f>IF(Sklop16[[#This Row],[ZAHTEVANA SHEMA KAKOVOSTI]]&lt;&gt;"",Sklop16[[#This Row],[Preračunana masa/volumen/kos na enoto kg]],"")</f>
        <v/>
      </c>
      <c r="J32" s="188"/>
      <c r="K32" s="189"/>
      <c r="L32" s="189"/>
      <c r="M32" s="238"/>
      <c r="N32" s="241"/>
      <c r="O32" s="241"/>
      <c r="P32" s="240"/>
      <c r="Q32" s="241">
        <f>+Sklop16[[#This Row],[cena/enota brez DDV v EUR]]*Sklop16[[#This Row],[Stopnja DDV (%)]]</f>
        <v>0</v>
      </c>
      <c r="R32" s="241">
        <f>+Sklop16[[#This Row],[cena/enota brez DDV v EUR]]+Sklop16[[#This Row],[Davek (EUR)]]</f>
        <v>0</v>
      </c>
      <c r="S32" s="241">
        <f>+Sklop16[[#This Row],[cena/enota brez DDV v EUR]]*Sklop16[[#This Row],[Okvirna količina]]</f>
        <v>0</v>
      </c>
      <c r="T32" s="242">
        <f>+Sklop16[[#This Row],[Končna cena/enoto mere (EUR) z DDV]]*Sklop16[[#This Row],[Okvirna količina]]</f>
        <v>0</v>
      </c>
      <c r="U32" s="157"/>
    </row>
    <row r="33" spans="1:22" s="55" customFormat="1" ht="12">
      <c r="A33" s="79" t="s">
        <v>19</v>
      </c>
      <c r="B33" s="249" t="s">
        <v>436</v>
      </c>
      <c r="C33" s="229">
        <v>100</v>
      </c>
      <c r="D33" s="151" t="s">
        <v>90</v>
      </c>
      <c r="E33" s="228"/>
      <c r="F33" s="283">
        <v>13</v>
      </c>
      <c r="G33" s="149" t="s">
        <v>161</v>
      </c>
      <c r="H33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</v>
      </c>
      <c r="I33" s="187" t="str">
        <f>IF(Sklop16[[#This Row],[ZAHTEVANA SHEMA KAKOVOSTI]]&lt;&gt;"",Sklop16[[#This Row],[Preračunana masa/volumen/kos na enoto kg]],"")</f>
        <v/>
      </c>
      <c r="J33" s="188"/>
      <c r="K33" s="189"/>
      <c r="L33" s="189"/>
      <c r="M33" s="238"/>
      <c r="N33" s="241"/>
      <c r="O33" s="241"/>
      <c r="P33" s="240"/>
      <c r="Q33" s="241">
        <f>+Sklop16[[#This Row],[cena/enota brez DDV v EUR]]*Sklop16[[#This Row],[Stopnja DDV (%)]]</f>
        <v>0</v>
      </c>
      <c r="R33" s="241">
        <f>+Sklop16[[#This Row],[cena/enota brez DDV v EUR]]+Sklop16[[#This Row],[Davek (EUR)]]</f>
        <v>0</v>
      </c>
      <c r="S33" s="241">
        <f>+Sklop16[[#This Row],[cena/enota brez DDV v EUR]]*Sklop16[[#This Row],[Okvirna količina]]</f>
        <v>0</v>
      </c>
      <c r="T33" s="242">
        <f>+Sklop16[[#This Row],[Končna cena/enoto mere (EUR) z DDV]]*Sklop16[[#This Row],[Okvirna količina]]</f>
        <v>0</v>
      </c>
      <c r="U33" s="157"/>
    </row>
    <row r="34" spans="1:22" s="55" customFormat="1" ht="12">
      <c r="A34" s="79" t="s">
        <v>20</v>
      </c>
      <c r="B34" s="249" t="s">
        <v>437</v>
      </c>
      <c r="C34" s="229">
        <v>110</v>
      </c>
      <c r="D34" s="151" t="s">
        <v>90</v>
      </c>
      <c r="E34" s="228"/>
      <c r="F34" s="283">
        <v>1</v>
      </c>
      <c r="G34" s="149" t="s">
        <v>161</v>
      </c>
      <c r="H34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0.11</v>
      </c>
      <c r="I34" s="187" t="str">
        <f>IF(Sklop16[[#This Row],[ZAHTEVANA SHEMA KAKOVOSTI]]&lt;&gt;"",Sklop16[[#This Row],[Preračunana masa/volumen/kos na enoto kg]],"")</f>
        <v/>
      </c>
      <c r="J34" s="188"/>
      <c r="K34" s="189"/>
      <c r="L34" s="189"/>
      <c r="M34" s="238"/>
      <c r="N34" s="241"/>
      <c r="O34" s="241"/>
      <c r="P34" s="240"/>
      <c r="Q34" s="241">
        <f>+Sklop16[[#This Row],[cena/enota brez DDV v EUR]]*Sklop16[[#This Row],[Stopnja DDV (%)]]</f>
        <v>0</v>
      </c>
      <c r="R34" s="241">
        <f>+Sklop16[[#This Row],[cena/enota brez DDV v EUR]]+Sklop16[[#This Row],[Davek (EUR)]]</f>
        <v>0</v>
      </c>
      <c r="S34" s="241">
        <f>+Sklop16[[#This Row],[cena/enota brez DDV v EUR]]*Sklop16[[#This Row],[Okvirna količina]]</f>
        <v>0</v>
      </c>
      <c r="T34" s="242">
        <f>+Sklop16[[#This Row],[Končna cena/enoto mere (EUR) z DDV]]*Sklop16[[#This Row],[Okvirna količina]]</f>
        <v>0</v>
      </c>
      <c r="U34" s="157"/>
    </row>
    <row r="35" spans="1:22" s="55" customFormat="1" ht="12">
      <c r="A35" s="79" t="s">
        <v>21</v>
      </c>
      <c r="B35" s="249" t="s">
        <v>438</v>
      </c>
      <c r="C35" s="229">
        <v>135</v>
      </c>
      <c r="D35" s="151" t="s">
        <v>90</v>
      </c>
      <c r="E35" s="228"/>
      <c r="F35" s="283">
        <v>1</v>
      </c>
      <c r="G35" s="149" t="s">
        <v>161</v>
      </c>
      <c r="H35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0.13500000000000001</v>
      </c>
      <c r="I35" s="187" t="str">
        <f>IF(Sklop16[[#This Row],[ZAHTEVANA SHEMA KAKOVOSTI]]&lt;&gt;"",Sklop16[[#This Row],[Preračunana masa/volumen/kos na enoto kg]],"")</f>
        <v/>
      </c>
      <c r="J35" s="188"/>
      <c r="K35" s="189"/>
      <c r="L35" s="189"/>
      <c r="M35" s="238"/>
      <c r="N35" s="241"/>
      <c r="O35" s="241"/>
      <c r="P35" s="240"/>
      <c r="Q35" s="241">
        <f>+Sklop16[[#This Row],[cena/enota brez DDV v EUR]]*Sklop16[[#This Row],[Stopnja DDV (%)]]</f>
        <v>0</v>
      </c>
      <c r="R35" s="241">
        <f>+Sklop16[[#This Row],[cena/enota brez DDV v EUR]]+Sklop16[[#This Row],[Davek (EUR)]]</f>
        <v>0</v>
      </c>
      <c r="S35" s="241">
        <f>+Sklop16[[#This Row],[cena/enota brez DDV v EUR]]*Sklop16[[#This Row],[Okvirna količina]]</f>
        <v>0</v>
      </c>
      <c r="T35" s="242">
        <f>+Sklop16[[#This Row],[Končna cena/enoto mere (EUR) z DDV]]*Sklop16[[#This Row],[Okvirna količina]]</f>
        <v>0</v>
      </c>
      <c r="U35" s="157"/>
    </row>
    <row r="36" spans="1:22" s="55" customFormat="1" ht="12">
      <c r="A36" s="79" t="s">
        <v>22</v>
      </c>
      <c r="B36" s="249" t="s">
        <v>563</v>
      </c>
      <c r="C36" s="229">
        <v>100</v>
      </c>
      <c r="D36" s="151" t="s">
        <v>90</v>
      </c>
      <c r="E36" s="228"/>
      <c r="F36" s="283">
        <v>14</v>
      </c>
      <c r="G36" s="149" t="s">
        <v>161</v>
      </c>
      <c r="H36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1.4000000000000001</v>
      </c>
      <c r="I36" s="187" t="str">
        <f>IF(Sklop16[[#This Row],[ZAHTEVANA SHEMA KAKOVOSTI]]&lt;&gt;"",Sklop16[[#This Row],[Preračunana masa/volumen/kos na enoto kg]],"")</f>
        <v/>
      </c>
      <c r="J36" s="188"/>
      <c r="K36" s="189"/>
      <c r="L36" s="189"/>
      <c r="M36" s="238"/>
      <c r="N36" s="241"/>
      <c r="O36" s="241"/>
      <c r="P36" s="240"/>
      <c r="Q36" s="241">
        <f>+Sklop16[[#This Row],[cena/enota brez DDV v EUR]]*Sklop16[[#This Row],[Stopnja DDV (%)]]</f>
        <v>0</v>
      </c>
      <c r="R36" s="241">
        <f>+Sklop16[[#This Row],[cena/enota brez DDV v EUR]]+Sklop16[[#This Row],[Davek (EUR)]]</f>
        <v>0</v>
      </c>
      <c r="S36" s="241">
        <f>+Sklop16[[#This Row],[cena/enota brez DDV v EUR]]*Sklop16[[#This Row],[Okvirna količina]]</f>
        <v>0</v>
      </c>
      <c r="T36" s="242">
        <f>+Sklop16[[#This Row],[Končna cena/enoto mere (EUR) z DDV]]*Sklop16[[#This Row],[Okvirna količina]]</f>
        <v>0</v>
      </c>
      <c r="U36" s="157"/>
    </row>
    <row r="37" spans="1:22" s="55" customFormat="1" ht="12">
      <c r="A37" s="79" t="s">
        <v>23</v>
      </c>
      <c r="B37" s="249" t="s">
        <v>562</v>
      </c>
      <c r="C37" s="229">
        <v>100</v>
      </c>
      <c r="D37" s="151" t="s">
        <v>90</v>
      </c>
      <c r="E37" s="228"/>
      <c r="F37" s="283">
        <v>3</v>
      </c>
      <c r="G37" s="149" t="s">
        <v>161</v>
      </c>
      <c r="H37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0.30000000000000004</v>
      </c>
      <c r="I37" s="187" t="str">
        <f>IF(Sklop16[[#This Row],[ZAHTEVANA SHEMA KAKOVOSTI]]&lt;&gt;"",Sklop16[[#This Row],[Preračunana masa/volumen/kos na enoto kg]],"")</f>
        <v/>
      </c>
      <c r="J37" s="188"/>
      <c r="K37" s="189"/>
      <c r="L37" s="189"/>
      <c r="M37" s="238"/>
      <c r="N37" s="241"/>
      <c r="O37" s="241"/>
      <c r="P37" s="240"/>
      <c r="Q37" s="241">
        <f>+Sklop16[[#This Row],[cena/enota brez DDV v EUR]]*Sklop16[[#This Row],[Stopnja DDV (%)]]</f>
        <v>0</v>
      </c>
      <c r="R37" s="241">
        <f>+Sklop16[[#This Row],[cena/enota brez DDV v EUR]]+Sklop16[[#This Row],[Davek (EUR)]]</f>
        <v>0</v>
      </c>
      <c r="S37" s="241">
        <f>+Sklop16[[#This Row],[cena/enota brez DDV v EUR]]*Sklop16[[#This Row],[Okvirna količina]]</f>
        <v>0</v>
      </c>
      <c r="T37" s="242">
        <f>+Sklop16[[#This Row],[Končna cena/enoto mere (EUR) z DDV]]*Sklop16[[#This Row],[Okvirna količina]]</f>
        <v>0</v>
      </c>
      <c r="U37" s="157"/>
    </row>
    <row r="38" spans="1:22" s="55" customFormat="1" ht="12">
      <c r="A38" s="79" t="s">
        <v>24</v>
      </c>
      <c r="B38" s="249" t="s">
        <v>439</v>
      </c>
      <c r="C38" s="229">
        <v>100</v>
      </c>
      <c r="D38" s="151" t="s">
        <v>90</v>
      </c>
      <c r="E38" s="228"/>
      <c r="F38" s="283">
        <v>2</v>
      </c>
      <c r="G38" s="149" t="s">
        <v>161</v>
      </c>
      <c r="H38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38" s="187" t="str">
        <f>IF(Sklop16[[#This Row],[ZAHTEVANA SHEMA KAKOVOSTI]]&lt;&gt;"",Sklop16[[#This Row],[Preračunana masa/volumen/kos na enoto kg]],"")</f>
        <v/>
      </c>
      <c r="J38" s="188"/>
      <c r="K38" s="189"/>
      <c r="L38" s="189"/>
      <c r="M38" s="238"/>
      <c r="N38" s="241"/>
      <c r="O38" s="241"/>
      <c r="P38" s="240"/>
      <c r="Q38" s="241">
        <f>+Sklop16[[#This Row],[cena/enota brez DDV v EUR]]*Sklop16[[#This Row],[Stopnja DDV (%)]]</f>
        <v>0</v>
      </c>
      <c r="R38" s="241">
        <f>+Sklop16[[#This Row],[cena/enota brez DDV v EUR]]+Sklop16[[#This Row],[Davek (EUR)]]</f>
        <v>0</v>
      </c>
      <c r="S38" s="241">
        <f>+Sklop16[[#This Row],[cena/enota brez DDV v EUR]]*Sklop16[[#This Row],[Okvirna količina]]</f>
        <v>0</v>
      </c>
      <c r="T38" s="242">
        <f>+Sklop16[[#This Row],[Končna cena/enoto mere (EUR) z DDV]]*Sklop16[[#This Row],[Okvirna količina]]</f>
        <v>0</v>
      </c>
      <c r="U38" s="157"/>
    </row>
    <row r="39" spans="1:22" s="55" customFormat="1" ht="12">
      <c r="A39" s="79" t="s">
        <v>25</v>
      </c>
      <c r="B39" s="249" t="s">
        <v>440</v>
      </c>
      <c r="C39" s="229">
        <v>480</v>
      </c>
      <c r="D39" s="151" t="s">
        <v>90</v>
      </c>
      <c r="E39" s="228"/>
      <c r="F39" s="283">
        <v>1</v>
      </c>
      <c r="G39" s="149" t="s">
        <v>161</v>
      </c>
      <c r="H39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0.48</v>
      </c>
      <c r="I39" s="187" t="str">
        <f>IF(Sklop16[[#This Row],[ZAHTEVANA SHEMA KAKOVOSTI]]&lt;&gt;"",Sklop16[[#This Row],[Preračunana masa/volumen/kos na enoto kg]],"")</f>
        <v/>
      </c>
      <c r="J39" s="188"/>
      <c r="K39" s="189"/>
      <c r="L39" s="189"/>
      <c r="M39" s="238"/>
      <c r="N39" s="241"/>
      <c r="O39" s="241"/>
      <c r="P39" s="240"/>
      <c r="Q39" s="241">
        <f>+Sklop16[[#This Row],[cena/enota brez DDV v EUR]]*Sklop16[[#This Row],[Stopnja DDV (%)]]</f>
        <v>0</v>
      </c>
      <c r="R39" s="241">
        <f>+Sklop16[[#This Row],[cena/enota brez DDV v EUR]]+Sklop16[[#This Row],[Davek (EUR)]]</f>
        <v>0</v>
      </c>
      <c r="S39" s="241">
        <f>+Sklop16[[#This Row],[cena/enota brez DDV v EUR]]*Sklop16[[#This Row],[Okvirna količina]]</f>
        <v>0</v>
      </c>
      <c r="T39" s="242">
        <f>+Sklop16[[#This Row],[Končna cena/enoto mere (EUR) z DDV]]*Sklop16[[#This Row],[Okvirna količina]]</f>
        <v>0</v>
      </c>
      <c r="U39" s="157"/>
    </row>
    <row r="40" spans="1:22" s="55" customFormat="1" ht="12">
      <c r="A40" s="79" t="s">
        <v>26</v>
      </c>
      <c r="B40" s="249" t="s">
        <v>441</v>
      </c>
      <c r="C40" s="229">
        <v>400</v>
      </c>
      <c r="D40" s="151" t="s">
        <v>90</v>
      </c>
      <c r="E40" s="228"/>
      <c r="F40" s="283">
        <v>6</v>
      </c>
      <c r="G40" s="149" t="s">
        <v>161</v>
      </c>
      <c r="H40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2.4000000000000004</v>
      </c>
      <c r="I40" s="187" t="str">
        <f>IF(Sklop16[[#This Row],[ZAHTEVANA SHEMA KAKOVOSTI]]&lt;&gt;"",Sklop16[[#This Row],[Preračunana masa/volumen/kos na enoto kg]],"")</f>
        <v/>
      </c>
      <c r="J40" s="188"/>
      <c r="K40" s="189"/>
      <c r="L40" s="189"/>
      <c r="M40" s="238"/>
      <c r="N40" s="241"/>
      <c r="O40" s="241"/>
      <c r="P40" s="240"/>
      <c r="Q40" s="241">
        <f>+Sklop16[[#This Row],[cena/enota brez DDV v EUR]]*Sklop16[[#This Row],[Stopnja DDV (%)]]</f>
        <v>0</v>
      </c>
      <c r="R40" s="241">
        <f>+Sklop16[[#This Row],[cena/enota brez DDV v EUR]]+Sklop16[[#This Row],[Davek (EUR)]]</f>
        <v>0</v>
      </c>
      <c r="S40" s="241">
        <f>+Sklop16[[#This Row],[cena/enota brez DDV v EUR]]*Sklop16[[#This Row],[Okvirna količina]]</f>
        <v>0</v>
      </c>
      <c r="T40" s="242">
        <f>+Sklop16[[#This Row],[Končna cena/enoto mere (EUR) z DDV]]*Sklop16[[#This Row],[Okvirna količina]]</f>
        <v>0</v>
      </c>
      <c r="U40" s="157"/>
    </row>
    <row r="41" spans="1:22" s="55" customFormat="1" ht="12">
      <c r="A41" s="79" t="s">
        <v>27</v>
      </c>
      <c r="B41" s="180" t="s">
        <v>442</v>
      </c>
      <c r="C41" s="151">
        <v>100</v>
      </c>
      <c r="D41" s="151" t="s">
        <v>90</v>
      </c>
      <c r="E41" s="181"/>
      <c r="F41" s="182">
        <v>1</v>
      </c>
      <c r="G41" s="149" t="s">
        <v>161</v>
      </c>
      <c r="H41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41" s="173" t="str">
        <f>IF(Sklop16[[#This Row],[ZAHTEVANA SHEMA KAKOVOSTI]]&lt;&gt;"",Sklop16[[#This Row],[Preračunana masa/volumen/kos na enoto kg]],"")</f>
        <v/>
      </c>
      <c r="J41" s="166"/>
      <c r="K41" s="174"/>
      <c r="L41" s="174"/>
      <c r="M41" s="175"/>
      <c r="N41" s="167"/>
      <c r="O41" s="167"/>
      <c r="P41" s="168"/>
      <c r="Q41" s="167">
        <f>+Sklop16[[#This Row],[cena/enota brez DDV v EUR]]*Sklop16[[#This Row],[Stopnja DDV (%)]]</f>
        <v>0</v>
      </c>
      <c r="R41" s="167">
        <f>+Sklop16[[#This Row],[cena/enota brez DDV v EUR]]+Sklop16[[#This Row],[Davek (EUR)]]</f>
        <v>0</v>
      </c>
      <c r="S41" s="167">
        <f>+Sklop16[[#This Row],[cena/enota brez DDV v EUR]]*Sklop16[[#This Row],[Okvirna količina]]</f>
        <v>0</v>
      </c>
      <c r="T41" s="176">
        <f>+Sklop16[[#This Row],[Končna cena/enoto mere (EUR) z DDV]]*Sklop16[[#This Row],[Okvirna količina]]</f>
        <v>0</v>
      </c>
      <c r="U41" s="157"/>
    </row>
    <row r="42" spans="1:22" s="55" customFormat="1" ht="12">
      <c r="A42" s="79" t="s">
        <v>28</v>
      </c>
      <c r="B42" s="180" t="s">
        <v>561</v>
      </c>
      <c r="C42" s="229">
        <v>1000</v>
      </c>
      <c r="D42" s="151" t="s">
        <v>90</v>
      </c>
      <c r="E42" s="181"/>
      <c r="F42" s="182">
        <v>219</v>
      </c>
      <c r="G42" s="149" t="s">
        <v>161</v>
      </c>
      <c r="H42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219</v>
      </c>
      <c r="I42" s="173" t="str">
        <f>IF(Sklop16[[#This Row],[ZAHTEVANA SHEMA KAKOVOSTI]]&lt;&gt;"",Sklop16[[#This Row],[Preračunana masa/volumen/kos na enoto kg]],"")</f>
        <v/>
      </c>
      <c r="J42" s="166"/>
      <c r="K42" s="174"/>
      <c r="L42" s="174"/>
      <c r="M42" s="175"/>
      <c r="N42" s="167"/>
      <c r="O42" s="167"/>
      <c r="P42" s="168"/>
      <c r="Q42" s="167">
        <f>+Sklop16[[#This Row],[cena/enota brez DDV v EUR]]*Sklop16[[#This Row],[Stopnja DDV (%)]]</f>
        <v>0</v>
      </c>
      <c r="R42" s="167">
        <f>+Sklop16[[#This Row],[cena/enota brez DDV v EUR]]+Sklop16[[#This Row],[Davek (EUR)]]</f>
        <v>0</v>
      </c>
      <c r="S42" s="167">
        <f>+Sklop16[[#This Row],[cena/enota brez DDV v EUR]]*Sklop16[[#This Row],[Okvirna količina]]</f>
        <v>0</v>
      </c>
      <c r="T42" s="176">
        <f>+Sklop16[[#This Row],[Končna cena/enoto mere (EUR) z DDV]]*Sklop16[[#This Row],[Okvirna količina]]</f>
        <v>0</v>
      </c>
      <c r="U42" s="157"/>
    </row>
    <row r="43" spans="1:22" ht="21.75" customHeight="1">
      <c r="A43" s="200" t="s">
        <v>114</v>
      </c>
      <c r="B43" s="201"/>
      <c r="C43" s="202"/>
      <c r="D43" s="202"/>
      <c r="E43" s="203"/>
      <c r="F43" s="204"/>
      <c r="G43" s="205"/>
      <c r="H43" s="206">
        <f>SUBTOTAL(109,Sklop16[Preračunana masa/volumen/kos na enoto kg])</f>
        <v>401.82299999999998</v>
      </c>
      <c r="I43" s="206">
        <f>SUBTOTAL(109,Sklop16[Živila iz shem kakovosti (kg)])</f>
        <v>0</v>
      </c>
      <c r="J43" s="204"/>
      <c r="K43" s="207"/>
      <c r="L43" s="207"/>
      <c r="M43" s="208"/>
      <c r="N43" s="209"/>
      <c r="O43" s="209"/>
      <c r="P43" s="209"/>
      <c r="Q43" s="210"/>
      <c r="R43" s="204"/>
      <c r="S43" s="210">
        <f>SUBTOTAL(109,Sklop16[Vrednost za okvirno količino (EUR) brez DDV])</f>
        <v>0</v>
      </c>
      <c r="T43" s="210">
        <f>SUBTOTAL(109,Sklop16[Vrednost za okvirno količino (EUR) z DDV])</f>
        <v>0</v>
      </c>
      <c r="U43" s="211">
        <f>SUBTOTAL(103,Sklop16[Shema kakovosti
(nacionalne, evropske)
])</f>
        <v>0</v>
      </c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110</v>
      </c>
      <c r="B45" s="16"/>
      <c r="C45" s="28"/>
      <c r="D45" s="28"/>
      <c r="E45" s="101"/>
      <c r="Q45" s="48"/>
      <c r="R45" s="48"/>
      <c r="S45" s="48"/>
      <c r="T45" s="48"/>
    </row>
    <row r="46" spans="1:22">
      <c r="A46" s="11" t="s">
        <v>112</v>
      </c>
      <c r="B46" s="16"/>
      <c r="C46" s="28"/>
      <c r="D46" s="28"/>
      <c r="E46" s="101"/>
    </row>
    <row r="47" spans="1:22">
      <c r="A47" s="96" t="s">
        <v>157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110" t="s">
        <v>149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8"/>
    </row>
    <row r="49" spans="1:21">
      <c r="A49" s="423" t="s">
        <v>160</v>
      </c>
      <c r="B49" s="423"/>
      <c r="C49" s="423"/>
      <c r="D49" s="423"/>
      <c r="E49" s="423"/>
      <c r="F49" s="423"/>
      <c r="G49" s="423"/>
      <c r="H49" s="423"/>
      <c r="I49" s="423"/>
      <c r="J49" s="423"/>
      <c r="K49" s="423"/>
      <c r="L49" s="423"/>
      <c r="N49" s="29"/>
      <c r="O49" s="29"/>
      <c r="P49" s="29"/>
      <c r="Q49" s="29"/>
      <c r="R49" s="29"/>
    </row>
    <row r="50" spans="1:21">
      <c r="B50" s="29"/>
      <c r="C50" s="29"/>
      <c r="D50" s="29"/>
      <c r="E50" s="29"/>
      <c r="F50" s="29"/>
      <c r="G50" s="11"/>
      <c r="H50" s="11"/>
      <c r="I50" s="68"/>
      <c r="J50" s="11"/>
      <c r="K50" s="11"/>
      <c r="U50" s="11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6" t="s">
        <v>51</v>
      </c>
      <c r="F52" s="68"/>
      <c r="G52" s="68" t="s">
        <v>52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53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2:P1048576 A50:D50 I50 U51:U1048576 M51:P51 U1:U15 U43:U48 J1:P48" name="Obseg1"/>
    <protectedRange sqref="U16:U42" name="Obseg1_3_4_1"/>
    <protectedRange sqref="M49:P49 U49" name="Obseg1_2"/>
    <protectedRange sqref="J49:L49" name="Obseg1_2_2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84"/>
  <sheetViews>
    <sheetView topLeftCell="A10" zoomScale="96" zoomScaleNormal="96" zoomScaleSheetLayoutView="100" workbookViewId="0">
      <selection activeCell="T60" sqref="T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pred_rekapitulacija'!B30</f>
        <v>EKO KRUH IN PECIVO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>
      <c r="A16" s="84" t="s">
        <v>1</v>
      </c>
      <c r="B16" s="76" t="s">
        <v>443</v>
      </c>
      <c r="C16" s="77">
        <v>1000</v>
      </c>
      <c r="D16" s="77" t="s">
        <v>90</v>
      </c>
      <c r="E16" s="100"/>
      <c r="F16" s="173">
        <v>487</v>
      </c>
      <c r="G16" s="177" t="s">
        <v>161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487</v>
      </c>
      <c r="I16" s="80" t="str">
        <f>IF(Sklop17[[#This Row],[ZAHTEVANA SHEMA KAKOVOSTI]]&lt;&gt;"",Sklop17[[#This Row],[Preračunana masa/volumen/kos na enoto kg]],"")</f>
        <v/>
      </c>
      <c r="J16" s="88"/>
      <c r="K16" s="157"/>
      <c r="L16" s="157"/>
      <c r="M16" s="157"/>
      <c r="N16" s="139"/>
      <c r="O16" s="157"/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352" t="s">
        <v>92</v>
      </c>
    </row>
    <row r="17" spans="1:21" s="55" customFormat="1">
      <c r="A17" s="84" t="s">
        <v>3</v>
      </c>
      <c r="B17" s="299" t="s">
        <v>444</v>
      </c>
      <c r="C17" s="311">
        <v>1000</v>
      </c>
      <c r="D17" s="300" t="s">
        <v>90</v>
      </c>
      <c r="E17" s="301"/>
      <c r="F17" s="302">
        <v>363</v>
      </c>
      <c r="G17" s="177" t="s">
        <v>161</v>
      </c>
      <c r="H1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363</v>
      </c>
      <c r="I17" s="302" t="str">
        <f>IF(Sklop17[[#This Row],[ZAHTEVANA SHEMA KAKOVOSTI]]&lt;&gt;"",Sklop17[[#This Row],[Preračunana masa/volumen/kos na enoto kg]],"")</f>
        <v/>
      </c>
      <c r="J17" s="305"/>
      <c r="K17" s="306"/>
      <c r="L17" s="306"/>
      <c r="M17" s="307"/>
      <c r="N17" s="320"/>
      <c r="O17" s="320"/>
      <c r="P17" s="309"/>
      <c r="Q17" s="308">
        <f>+Sklop17[[#This Row],[cena/enota brez DDV v EUR]]*Sklop17[[#This Row],[Stopnja DDV (%)]]</f>
        <v>0</v>
      </c>
      <c r="R17" s="308">
        <f>+Sklop17[[#This Row],[cena/enota brez DDV v EUR]]+Sklop17[[#This Row],[Davek (EUR)]]</f>
        <v>0</v>
      </c>
      <c r="S17" s="308">
        <f>+Sklop17[[#This Row],[cena/enota brez DDV v EUR]]*Sklop17[[#This Row],[Okvirna količina]]</f>
        <v>0</v>
      </c>
      <c r="T17" s="314">
        <f>+Sklop17[[#This Row],[Končna cena/enoto mere (EUR) z DDV]]*Sklop17[[#This Row],[Okvirna količina]]</f>
        <v>0</v>
      </c>
      <c r="U17" s="352" t="s">
        <v>92</v>
      </c>
    </row>
    <row r="18" spans="1:21" s="55" customFormat="1">
      <c r="A18" s="84" t="s">
        <v>4</v>
      </c>
      <c r="B18" s="299" t="s">
        <v>445</v>
      </c>
      <c r="C18" s="311">
        <v>1000</v>
      </c>
      <c r="D18" s="300" t="s">
        <v>90</v>
      </c>
      <c r="E18" s="301"/>
      <c r="F18" s="302">
        <v>15</v>
      </c>
      <c r="G18" s="177" t="s">
        <v>161</v>
      </c>
      <c r="H1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8" s="302" t="str">
        <f>IF(Sklop17[[#This Row],[ZAHTEVANA SHEMA KAKOVOSTI]]&lt;&gt;"",Sklop17[[#This Row],[Preračunana masa/volumen/kos na enoto kg]],"")</f>
        <v/>
      </c>
      <c r="J18" s="305"/>
      <c r="K18" s="306"/>
      <c r="L18" s="306"/>
      <c r="M18" s="307"/>
      <c r="N18" s="320"/>
      <c r="O18" s="320"/>
      <c r="P18" s="309"/>
      <c r="Q18" s="308">
        <f>+Sklop17[[#This Row],[cena/enota brez DDV v EUR]]*Sklop17[[#This Row],[Stopnja DDV (%)]]</f>
        <v>0</v>
      </c>
      <c r="R18" s="308">
        <f>+Sklop17[[#This Row],[cena/enota brez DDV v EUR]]+Sklop17[[#This Row],[Davek (EUR)]]</f>
        <v>0</v>
      </c>
      <c r="S18" s="308">
        <f>+Sklop17[[#This Row],[cena/enota brez DDV v EUR]]*Sklop17[[#This Row],[Okvirna količina]]</f>
        <v>0</v>
      </c>
      <c r="T18" s="314">
        <f>+Sklop17[[#This Row],[Končna cena/enoto mere (EUR) z DDV]]*Sklop17[[#This Row],[Okvirna količina]]</f>
        <v>0</v>
      </c>
      <c r="U18" s="352" t="s">
        <v>92</v>
      </c>
    </row>
    <row r="19" spans="1:21" s="55" customFormat="1">
      <c r="A19" s="84" t="s">
        <v>5</v>
      </c>
      <c r="B19" s="299" t="s">
        <v>446</v>
      </c>
      <c r="C19" s="311">
        <v>1000</v>
      </c>
      <c r="D19" s="300" t="s">
        <v>90</v>
      </c>
      <c r="E19" s="301"/>
      <c r="F19" s="302">
        <v>294</v>
      </c>
      <c r="G19" s="177" t="s">
        <v>161</v>
      </c>
      <c r="H1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294</v>
      </c>
      <c r="I19" s="302" t="str">
        <f>IF(Sklop17[[#This Row],[ZAHTEVANA SHEMA KAKOVOSTI]]&lt;&gt;"",Sklop17[[#This Row],[Preračunana masa/volumen/kos na enoto kg]],"")</f>
        <v/>
      </c>
      <c r="J19" s="305"/>
      <c r="K19" s="306"/>
      <c r="L19" s="306"/>
      <c r="M19" s="307"/>
      <c r="N19" s="320"/>
      <c r="O19" s="320"/>
      <c r="P19" s="309"/>
      <c r="Q19" s="308">
        <f>+Sklop17[[#This Row],[cena/enota brez DDV v EUR]]*Sklop17[[#This Row],[Stopnja DDV (%)]]</f>
        <v>0</v>
      </c>
      <c r="R19" s="308">
        <f>+Sklop17[[#This Row],[cena/enota brez DDV v EUR]]+Sklop17[[#This Row],[Davek (EUR)]]</f>
        <v>0</v>
      </c>
      <c r="S19" s="308">
        <f>+Sklop17[[#This Row],[cena/enota brez DDV v EUR]]*Sklop17[[#This Row],[Okvirna količina]]</f>
        <v>0</v>
      </c>
      <c r="T19" s="314">
        <f>+Sklop17[[#This Row],[Končna cena/enoto mere (EUR) z DDV]]*Sklop17[[#This Row],[Okvirna količina]]</f>
        <v>0</v>
      </c>
      <c r="U19" s="352" t="s">
        <v>92</v>
      </c>
    </row>
    <row r="20" spans="1:21" s="55" customFormat="1">
      <c r="A20" s="84" t="s">
        <v>6</v>
      </c>
      <c r="B20" s="299" t="s">
        <v>447</v>
      </c>
      <c r="C20" s="311">
        <v>1000</v>
      </c>
      <c r="D20" s="300" t="s">
        <v>90</v>
      </c>
      <c r="E20" s="301"/>
      <c r="F20" s="302">
        <v>20</v>
      </c>
      <c r="G20" s="177" t="s">
        <v>161</v>
      </c>
      <c r="H2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302" t="str">
        <f>IF(Sklop17[[#This Row],[ZAHTEVANA SHEMA KAKOVOSTI]]&lt;&gt;"",Sklop17[[#This Row],[Preračunana masa/volumen/kos na enoto kg]],"")</f>
        <v/>
      </c>
      <c r="J20" s="305"/>
      <c r="K20" s="306"/>
      <c r="L20" s="306"/>
      <c r="M20" s="307"/>
      <c r="N20" s="320"/>
      <c r="O20" s="320"/>
      <c r="P20" s="309"/>
      <c r="Q20" s="308">
        <f>+Sklop17[[#This Row],[cena/enota brez DDV v EUR]]*Sklop17[[#This Row],[Stopnja DDV (%)]]</f>
        <v>0</v>
      </c>
      <c r="R20" s="308">
        <f>+Sklop17[[#This Row],[cena/enota brez DDV v EUR]]+Sklop17[[#This Row],[Davek (EUR)]]</f>
        <v>0</v>
      </c>
      <c r="S20" s="308">
        <f>+Sklop17[[#This Row],[cena/enota brez DDV v EUR]]*Sklop17[[#This Row],[Okvirna količina]]</f>
        <v>0</v>
      </c>
      <c r="T20" s="314">
        <f>+Sklop17[[#This Row],[Končna cena/enoto mere (EUR) z DDV]]*Sklop17[[#This Row],[Okvirna količina]]</f>
        <v>0</v>
      </c>
      <c r="U20" s="352" t="s">
        <v>92</v>
      </c>
    </row>
    <row r="21" spans="1:21" s="55" customFormat="1">
      <c r="A21" s="84" t="s">
        <v>7</v>
      </c>
      <c r="B21" s="299" t="s">
        <v>448</v>
      </c>
      <c r="C21" s="311">
        <v>1000</v>
      </c>
      <c r="D21" s="300" t="s">
        <v>90</v>
      </c>
      <c r="E21" s="301"/>
      <c r="F21" s="302">
        <v>52</v>
      </c>
      <c r="G21" s="177" t="s">
        <v>161</v>
      </c>
      <c r="H2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21" s="302" t="str">
        <f>IF(Sklop17[[#This Row],[ZAHTEVANA SHEMA KAKOVOSTI]]&lt;&gt;"",Sklop17[[#This Row],[Preračunana masa/volumen/kos na enoto kg]],"")</f>
        <v/>
      </c>
      <c r="J21" s="305"/>
      <c r="K21" s="306"/>
      <c r="L21" s="306"/>
      <c r="M21" s="307"/>
      <c r="N21" s="320"/>
      <c r="O21" s="320"/>
      <c r="P21" s="309"/>
      <c r="Q21" s="308">
        <f>+Sklop17[[#This Row],[cena/enota brez DDV v EUR]]*Sklop17[[#This Row],[Stopnja DDV (%)]]</f>
        <v>0</v>
      </c>
      <c r="R21" s="308">
        <f>+Sklop17[[#This Row],[cena/enota brez DDV v EUR]]+Sklop17[[#This Row],[Davek (EUR)]]</f>
        <v>0</v>
      </c>
      <c r="S21" s="308">
        <f>+Sklop17[[#This Row],[cena/enota brez DDV v EUR]]*Sklop17[[#This Row],[Okvirna količina]]</f>
        <v>0</v>
      </c>
      <c r="T21" s="314">
        <f>+Sklop17[[#This Row],[Končna cena/enoto mere (EUR) z DDV]]*Sklop17[[#This Row],[Okvirna količina]]</f>
        <v>0</v>
      </c>
      <c r="U21" s="352" t="s">
        <v>92</v>
      </c>
    </row>
    <row r="22" spans="1:21" s="55" customFormat="1">
      <c r="A22" s="84" t="s">
        <v>8</v>
      </c>
      <c r="B22" s="299" t="s">
        <v>449</v>
      </c>
      <c r="C22" s="311">
        <v>1000</v>
      </c>
      <c r="D22" s="300" t="s">
        <v>90</v>
      </c>
      <c r="E22" s="301"/>
      <c r="F22" s="302">
        <v>224</v>
      </c>
      <c r="G22" s="177" t="s">
        <v>161</v>
      </c>
      <c r="H2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224</v>
      </c>
      <c r="I22" s="302" t="str">
        <f>IF(Sklop17[[#This Row],[ZAHTEVANA SHEMA KAKOVOSTI]]&lt;&gt;"",Sklop17[[#This Row],[Preračunana masa/volumen/kos na enoto kg]],"")</f>
        <v/>
      </c>
      <c r="J22" s="305"/>
      <c r="K22" s="306"/>
      <c r="L22" s="306"/>
      <c r="M22" s="307"/>
      <c r="N22" s="320"/>
      <c r="O22" s="320"/>
      <c r="P22" s="309"/>
      <c r="Q22" s="308">
        <f>+Sklop17[[#This Row],[cena/enota brez DDV v EUR]]*Sklop17[[#This Row],[Stopnja DDV (%)]]</f>
        <v>0</v>
      </c>
      <c r="R22" s="308">
        <f>+Sklop17[[#This Row],[cena/enota brez DDV v EUR]]+Sklop17[[#This Row],[Davek (EUR)]]</f>
        <v>0</v>
      </c>
      <c r="S22" s="308">
        <f>+Sklop17[[#This Row],[cena/enota brez DDV v EUR]]*Sklop17[[#This Row],[Okvirna količina]]</f>
        <v>0</v>
      </c>
      <c r="T22" s="314">
        <f>+Sklop17[[#This Row],[Končna cena/enoto mere (EUR) z DDV]]*Sklop17[[#This Row],[Okvirna količina]]</f>
        <v>0</v>
      </c>
      <c r="U22" s="352" t="s">
        <v>92</v>
      </c>
    </row>
    <row r="23" spans="1:21" s="55" customFormat="1">
      <c r="A23" s="84" t="s">
        <v>9</v>
      </c>
      <c r="B23" s="299" t="s">
        <v>450</v>
      </c>
      <c r="C23" s="311">
        <v>1000</v>
      </c>
      <c r="D23" s="300" t="s">
        <v>90</v>
      </c>
      <c r="E23" s="301"/>
      <c r="F23" s="302">
        <v>15</v>
      </c>
      <c r="G23" s="177" t="s">
        <v>161</v>
      </c>
      <c r="H2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3" s="302" t="str">
        <f>IF(Sklop17[[#This Row],[ZAHTEVANA SHEMA KAKOVOSTI]]&lt;&gt;"",Sklop17[[#This Row],[Preračunana masa/volumen/kos na enoto kg]],"")</f>
        <v/>
      </c>
      <c r="J23" s="305"/>
      <c r="K23" s="306"/>
      <c r="L23" s="306"/>
      <c r="M23" s="307"/>
      <c r="N23" s="320"/>
      <c r="O23" s="320"/>
      <c r="P23" s="309"/>
      <c r="Q23" s="308">
        <f>+Sklop17[[#This Row],[cena/enota brez DDV v EUR]]*Sklop17[[#This Row],[Stopnja DDV (%)]]</f>
        <v>0</v>
      </c>
      <c r="R23" s="308">
        <f>+Sklop17[[#This Row],[cena/enota brez DDV v EUR]]+Sklop17[[#This Row],[Davek (EUR)]]</f>
        <v>0</v>
      </c>
      <c r="S23" s="308">
        <f>+Sklop17[[#This Row],[cena/enota brez DDV v EUR]]*Sklop17[[#This Row],[Okvirna količina]]</f>
        <v>0</v>
      </c>
      <c r="T23" s="314">
        <f>+Sklop17[[#This Row],[Končna cena/enoto mere (EUR) z DDV]]*Sklop17[[#This Row],[Okvirna količina]]</f>
        <v>0</v>
      </c>
      <c r="U23" s="352" t="s">
        <v>92</v>
      </c>
    </row>
    <row r="24" spans="1:21" s="55" customFormat="1">
      <c r="A24" s="84" t="s">
        <v>10</v>
      </c>
      <c r="B24" s="299" t="s">
        <v>451</v>
      </c>
      <c r="C24" s="311">
        <v>1000</v>
      </c>
      <c r="D24" s="300" t="s">
        <v>90</v>
      </c>
      <c r="E24" s="301"/>
      <c r="F24" s="302">
        <v>15</v>
      </c>
      <c r="G24" s="177" t="s">
        <v>161</v>
      </c>
      <c r="H2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4" s="302" t="str">
        <f>IF(Sklop17[[#This Row],[ZAHTEVANA SHEMA KAKOVOSTI]]&lt;&gt;"",Sklop17[[#This Row],[Preračunana masa/volumen/kos na enoto kg]],"")</f>
        <v/>
      </c>
      <c r="J24" s="305"/>
      <c r="K24" s="306"/>
      <c r="L24" s="306"/>
      <c r="M24" s="307"/>
      <c r="N24" s="320"/>
      <c r="O24" s="320"/>
      <c r="P24" s="309"/>
      <c r="Q24" s="308">
        <f>+Sklop17[[#This Row],[cena/enota brez DDV v EUR]]*Sklop17[[#This Row],[Stopnja DDV (%)]]</f>
        <v>0</v>
      </c>
      <c r="R24" s="308">
        <f>+Sklop17[[#This Row],[cena/enota brez DDV v EUR]]+Sklop17[[#This Row],[Davek (EUR)]]</f>
        <v>0</v>
      </c>
      <c r="S24" s="308">
        <f>+Sklop17[[#This Row],[cena/enota brez DDV v EUR]]*Sklop17[[#This Row],[Okvirna količina]]</f>
        <v>0</v>
      </c>
      <c r="T24" s="314">
        <f>+Sklop17[[#This Row],[Končna cena/enoto mere (EUR) z DDV]]*Sklop17[[#This Row],[Okvirna količina]]</f>
        <v>0</v>
      </c>
      <c r="U24" s="352" t="s">
        <v>92</v>
      </c>
    </row>
    <row r="25" spans="1:21" s="55" customFormat="1">
      <c r="A25" s="84" t="s">
        <v>11</v>
      </c>
      <c r="B25" s="299" t="s">
        <v>452</v>
      </c>
      <c r="C25" s="311">
        <v>800</v>
      </c>
      <c r="D25" s="300" t="s">
        <v>90</v>
      </c>
      <c r="E25" s="301"/>
      <c r="F25" s="302">
        <v>5</v>
      </c>
      <c r="G25" s="177" t="s">
        <v>161</v>
      </c>
      <c r="H2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5" s="302" t="str">
        <f>IF(Sklop17[[#This Row],[ZAHTEVANA SHEMA KAKOVOSTI]]&lt;&gt;"",Sklop17[[#This Row],[Preračunana masa/volumen/kos na enoto kg]],"")</f>
        <v/>
      </c>
      <c r="J25" s="305"/>
      <c r="K25" s="306"/>
      <c r="L25" s="306"/>
      <c r="M25" s="307"/>
      <c r="N25" s="320"/>
      <c r="O25" s="320"/>
      <c r="P25" s="309"/>
      <c r="Q25" s="308">
        <f>+Sklop17[[#This Row],[cena/enota brez DDV v EUR]]*Sklop17[[#This Row],[Stopnja DDV (%)]]</f>
        <v>0</v>
      </c>
      <c r="R25" s="308">
        <f>+Sklop17[[#This Row],[cena/enota brez DDV v EUR]]+Sklop17[[#This Row],[Davek (EUR)]]</f>
        <v>0</v>
      </c>
      <c r="S25" s="308">
        <f>+Sklop17[[#This Row],[cena/enota brez DDV v EUR]]*Sklop17[[#This Row],[Okvirna količina]]</f>
        <v>0</v>
      </c>
      <c r="T25" s="314">
        <f>+Sklop17[[#This Row],[Končna cena/enoto mere (EUR) z DDV]]*Sklop17[[#This Row],[Okvirna količina]]</f>
        <v>0</v>
      </c>
      <c r="U25" s="352" t="s">
        <v>92</v>
      </c>
    </row>
    <row r="26" spans="1:21" s="55" customFormat="1">
      <c r="A26" s="84" t="s">
        <v>12</v>
      </c>
      <c r="B26" s="299" t="s">
        <v>453</v>
      </c>
      <c r="C26" s="311">
        <v>800</v>
      </c>
      <c r="D26" s="300" t="s">
        <v>90</v>
      </c>
      <c r="E26" s="301"/>
      <c r="F26" s="302">
        <v>15</v>
      </c>
      <c r="G26" s="177" t="s">
        <v>161</v>
      </c>
      <c r="H26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6" s="302" t="str">
        <f>IF(Sklop17[[#This Row],[ZAHTEVANA SHEMA KAKOVOSTI]]&lt;&gt;"",Sklop17[[#This Row],[Preračunana masa/volumen/kos na enoto kg]],"")</f>
        <v/>
      </c>
      <c r="J26" s="305"/>
      <c r="K26" s="306"/>
      <c r="L26" s="306"/>
      <c r="M26" s="307"/>
      <c r="N26" s="320"/>
      <c r="O26" s="320"/>
      <c r="P26" s="309"/>
      <c r="Q26" s="308">
        <f>+Sklop17[[#This Row],[cena/enota brez DDV v EUR]]*Sklop17[[#This Row],[Stopnja DDV (%)]]</f>
        <v>0</v>
      </c>
      <c r="R26" s="308">
        <f>+Sklop17[[#This Row],[cena/enota brez DDV v EUR]]+Sklop17[[#This Row],[Davek (EUR)]]</f>
        <v>0</v>
      </c>
      <c r="S26" s="308">
        <f>+Sklop17[[#This Row],[cena/enota brez DDV v EUR]]*Sklop17[[#This Row],[Okvirna količina]]</f>
        <v>0</v>
      </c>
      <c r="T26" s="314">
        <f>+Sklop17[[#This Row],[Končna cena/enoto mere (EUR) z DDV]]*Sklop17[[#This Row],[Okvirna količina]]</f>
        <v>0</v>
      </c>
      <c r="U26" s="352" t="s">
        <v>92</v>
      </c>
    </row>
    <row r="27" spans="1:21" s="55" customFormat="1">
      <c r="A27" s="84" t="s">
        <v>13</v>
      </c>
      <c r="B27" s="299" t="s">
        <v>454</v>
      </c>
      <c r="C27" s="311">
        <v>500</v>
      </c>
      <c r="D27" s="300" t="s">
        <v>90</v>
      </c>
      <c r="E27" s="301"/>
      <c r="F27" s="302">
        <v>15</v>
      </c>
      <c r="G27" s="177" t="s">
        <v>161</v>
      </c>
      <c r="H2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7" s="302" t="str">
        <f>IF(Sklop17[[#This Row],[ZAHTEVANA SHEMA KAKOVOSTI]]&lt;&gt;"",Sklop17[[#This Row],[Preračunana masa/volumen/kos na enoto kg]],"")</f>
        <v/>
      </c>
      <c r="J27" s="305"/>
      <c r="K27" s="306"/>
      <c r="L27" s="306"/>
      <c r="M27" s="307"/>
      <c r="N27" s="320"/>
      <c r="O27" s="320"/>
      <c r="P27" s="309"/>
      <c r="Q27" s="308">
        <f>+Sklop17[[#This Row],[cena/enota brez DDV v EUR]]*Sklop17[[#This Row],[Stopnja DDV (%)]]</f>
        <v>0</v>
      </c>
      <c r="R27" s="308">
        <f>+Sklop17[[#This Row],[cena/enota brez DDV v EUR]]+Sklop17[[#This Row],[Davek (EUR)]]</f>
        <v>0</v>
      </c>
      <c r="S27" s="308">
        <f>+Sklop17[[#This Row],[cena/enota brez DDV v EUR]]*Sklop17[[#This Row],[Okvirna količina]]</f>
        <v>0</v>
      </c>
      <c r="T27" s="314">
        <f>+Sklop17[[#This Row],[Končna cena/enoto mere (EUR) z DDV]]*Sklop17[[#This Row],[Okvirna količina]]</f>
        <v>0</v>
      </c>
      <c r="U27" s="352" t="s">
        <v>92</v>
      </c>
    </row>
    <row r="28" spans="1:21" s="55" customFormat="1">
      <c r="A28" s="84" t="s">
        <v>14</v>
      </c>
      <c r="B28" s="299" t="s">
        <v>455</v>
      </c>
      <c r="C28" s="311">
        <v>400</v>
      </c>
      <c r="D28" s="300" t="s">
        <v>90</v>
      </c>
      <c r="E28" s="301"/>
      <c r="F28" s="302">
        <v>15</v>
      </c>
      <c r="G28" s="177" t="s">
        <v>161</v>
      </c>
      <c r="H2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8" s="302" t="str">
        <f>IF(Sklop17[[#This Row],[ZAHTEVANA SHEMA KAKOVOSTI]]&lt;&gt;"",Sklop17[[#This Row],[Preračunana masa/volumen/kos na enoto kg]],"")</f>
        <v/>
      </c>
      <c r="J28" s="305"/>
      <c r="K28" s="306"/>
      <c r="L28" s="306"/>
      <c r="M28" s="307"/>
      <c r="N28" s="320"/>
      <c r="O28" s="320"/>
      <c r="P28" s="309"/>
      <c r="Q28" s="308">
        <f>+Sklop17[[#This Row],[cena/enota brez DDV v EUR]]*Sklop17[[#This Row],[Stopnja DDV (%)]]</f>
        <v>0</v>
      </c>
      <c r="R28" s="308">
        <f>+Sklop17[[#This Row],[cena/enota brez DDV v EUR]]+Sklop17[[#This Row],[Davek (EUR)]]</f>
        <v>0</v>
      </c>
      <c r="S28" s="308">
        <f>+Sklop17[[#This Row],[cena/enota brez DDV v EUR]]*Sklop17[[#This Row],[Okvirna količina]]</f>
        <v>0</v>
      </c>
      <c r="T28" s="314">
        <f>+Sklop17[[#This Row],[Končna cena/enoto mere (EUR) z DDV]]*Sklop17[[#This Row],[Okvirna količina]]</f>
        <v>0</v>
      </c>
      <c r="U28" s="352" t="s">
        <v>92</v>
      </c>
    </row>
    <row r="29" spans="1:21" s="55" customFormat="1">
      <c r="A29" s="84" t="s">
        <v>15</v>
      </c>
      <c r="B29" s="299" t="s">
        <v>456</v>
      </c>
      <c r="C29" s="311">
        <v>60</v>
      </c>
      <c r="D29" s="300" t="s">
        <v>90</v>
      </c>
      <c r="E29" s="301"/>
      <c r="F29" s="302">
        <v>35</v>
      </c>
      <c r="G29" s="177" t="s">
        <v>161</v>
      </c>
      <c r="H2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2.1</v>
      </c>
      <c r="I29" s="302" t="str">
        <f>IF(Sklop17[[#This Row],[ZAHTEVANA SHEMA KAKOVOSTI]]&lt;&gt;"",Sklop17[[#This Row],[Preračunana masa/volumen/kos na enoto kg]],"")</f>
        <v/>
      </c>
      <c r="J29" s="305"/>
      <c r="K29" s="306"/>
      <c r="L29" s="306"/>
      <c r="M29" s="307"/>
      <c r="N29" s="320"/>
      <c r="O29" s="320"/>
      <c r="P29" s="309"/>
      <c r="Q29" s="308">
        <f>+Sklop17[[#This Row],[cena/enota brez DDV v EUR]]*Sklop17[[#This Row],[Stopnja DDV (%)]]</f>
        <v>0</v>
      </c>
      <c r="R29" s="308">
        <f>+Sklop17[[#This Row],[cena/enota brez DDV v EUR]]+Sklop17[[#This Row],[Davek (EUR)]]</f>
        <v>0</v>
      </c>
      <c r="S29" s="308">
        <f>+Sklop17[[#This Row],[cena/enota brez DDV v EUR]]*Sklop17[[#This Row],[Okvirna količina]]</f>
        <v>0</v>
      </c>
      <c r="T29" s="314">
        <f>+Sklop17[[#This Row],[Končna cena/enoto mere (EUR) z DDV]]*Sklop17[[#This Row],[Okvirna količina]]</f>
        <v>0</v>
      </c>
      <c r="U29" s="352" t="s">
        <v>92</v>
      </c>
    </row>
    <row r="30" spans="1:21" s="55" customFormat="1">
      <c r="A30" s="84" t="s">
        <v>16</v>
      </c>
      <c r="B30" s="299" t="s">
        <v>457</v>
      </c>
      <c r="C30" s="311">
        <v>60</v>
      </c>
      <c r="D30" s="300" t="s">
        <v>90</v>
      </c>
      <c r="E30" s="301"/>
      <c r="F30" s="302">
        <v>500</v>
      </c>
      <c r="G30" s="177" t="s">
        <v>161</v>
      </c>
      <c r="H3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302" t="str">
        <f>IF(Sklop17[[#This Row],[ZAHTEVANA SHEMA KAKOVOSTI]]&lt;&gt;"",Sklop17[[#This Row],[Preračunana masa/volumen/kos na enoto kg]],"")</f>
        <v/>
      </c>
      <c r="J30" s="305"/>
      <c r="K30" s="306"/>
      <c r="L30" s="306"/>
      <c r="M30" s="307"/>
      <c r="N30" s="320"/>
      <c r="O30" s="320"/>
      <c r="P30" s="309"/>
      <c r="Q30" s="308">
        <f>+Sklop17[[#This Row],[cena/enota brez DDV v EUR]]*Sklop17[[#This Row],[Stopnja DDV (%)]]</f>
        <v>0</v>
      </c>
      <c r="R30" s="308">
        <f>+Sklop17[[#This Row],[cena/enota brez DDV v EUR]]+Sklop17[[#This Row],[Davek (EUR)]]</f>
        <v>0</v>
      </c>
      <c r="S30" s="308">
        <f>+Sklop17[[#This Row],[cena/enota brez DDV v EUR]]*Sklop17[[#This Row],[Okvirna količina]]</f>
        <v>0</v>
      </c>
      <c r="T30" s="314">
        <f>+Sklop17[[#This Row],[Končna cena/enoto mere (EUR) z DDV]]*Sklop17[[#This Row],[Okvirna količina]]</f>
        <v>0</v>
      </c>
      <c r="U30" s="352" t="s">
        <v>92</v>
      </c>
    </row>
    <row r="31" spans="1:21" s="55" customFormat="1">
      <c r="A31" s="84" t="s">
        <v>17</v>
      </c>
      <c r="B31" s="299" t="s">
        <v>458</v>
      </c>
      <c r="C31" s="311">
        <v>60</v>
      </c>
      <c r="D31" s="300" t="s">
        <v>90</v>
      </c>
      <c r="E31" s="301"/>
      <c r="F31" s="302">
        <v>500</v>
      </c>
      <c r="G31" s="177" t="s">
        <v>161</v>
      </c>
      <c r="H3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1" s="302" t="str">
        <f>IF(Sklop17[[#This Row],[ZAHTEVANA SHEMA KAKOVOSTI]]&lt;&gt;"",Sklop17[[#This Row],[Preračunana masa/volumen/kos na enoto kg]],"")</f>
        <v/>
      </c>
      <c r="J31" s="305"/>
      <c r="K31" s="306"/>
      <c r="L31" s="306"/>
      <c r="M31" s="307"/>
      <c r="N31" s="320"/>
      <c r="O31" s="320"/>
      <c r="P31" s="309"/>
      <c r="Q31" s="308">
        <f>+Sklop17[[#This Row],[cena/enota brez DDV v EUR]]*Sklop17[[#This Row],[Stopnja DDV (%)]]</f>
        <v>0</v>
      </c>
      <c r="R31" s="308">
        <f>+Sklop17[[#This Row],[cena/enota brez DDV v EUR]]+Sklop17[[#This Row],[Davek (EUR)]]</f>
        <v>0</v>
      </c>
      <c r="S31" s="308">
        <f>+Sklop17[[#This Row],[cena/enota brez DDV v EUR]]*Sklop17[[#This Row],[Okvirna količina]]</f>
        <v>0</v>
      </c>
      <c r="T31" s="314">
        <f>+Sklop17[[#This Row],[Končna cena/enoto mere (EUR) z DDV]]*Sklop17[[#This Row],[Okvirna količina]]</f>
        <v>0</v>
      </c>
      <c r="U31" s="352" t="s">
        <v>92</v>
      </c>
    </row>
    <row r="32" spans="1:21" s="55" customFormat="1">
      <c r="A32" s="84" t="s">
        <v>18</v>
      </c>
      <c r="B32" s="299" t="s">
        <v>459</v>
      </c>
      <c r="C32" s="311">
        <v>60</v>
      </c>
      <c r="D32" s="300" t="s">
        <v>90</v>
      </c>
      <c r="E32" s="301"/>
      <c r="F32" s="302">
        <v>100</v>
      </c>
      <c r="G32" s="177" t="s">
        <v>161</v>
      </c>
      <c r="H3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2" s="302" t="str">
        <f>IF(Sklop17[[#This Row],[ZAHTEVANA SHEMA KAKOVOSTI]]&lt;&gt;"",Sklop17[[#This Row],[Preračunana masa/volumen/kos na enoto kg]],"")</f>
        <v/>
      </c>
      <c r="J32" s="305"/>
      <c r="K32" s="306"/>
      <c r="L32" s="306"/>
      <c r="M32" s="307"/>
      <c r="N32" s="320"/>
      <c r="O32" s="320"/>
      <c r="P32" s="309"/>
      <c r="Q32" s="308">
        <f>+Sklop17[[#This Row],[cena/enota brez DDV v EUR]]*Sklop17[[#This Row],[Stopnja DDV (%)]]</f>
        <v>0</v>
      </c>
      <c r="R32" s="308">
        <f>+Sklop17[[#This Row],[cena/enota brez DDV v EUR]]+Sklop17[[#This Row],[Davek (EUR)]]</f>
        <v>0</v>
      </c>
      <c r="S32" s="308">
        <f>+Sklop17[[#This Row],[cena/enota brez DDV v EUR]]*Sklop17[[#This Row],[Okvirna količina]]</f>
        <v>0</v>
      </c>
      <c r="T32" s="314">
        <f>+Sklop17[[#This Row],[Končna cena/enoto mere (EUR) z DDV]]*Sklop17[[#This Row],[Okvirna količina]]</f>
        <v>0</v>
      </c>
      <c r="U32" s="352" t="s">
        <v>92</v>
      </c>
    </row>
    <row r="33" spans="1:21" s="55" customFormat="1">
      <c r="A33" s="84" t="s">
        <v>19</v>
      </c>
      <c r="B33" s="299" t="s">
        <v>460</v>
      </c>
      <c r="C33" s="311">
        <v>60</v>
      </c>
      <c r="D33" s="300" t="s">
        <v>90</v>
      </c>
      <c r="E33" s="301"/>
      <c r="F33" s="302">
        <v>450</v>
      </c>
      <c r="G33" s="177" t="s">
        <v>161</v>
      </c>
      <c r="H3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33" s="302" t="str">
        <f>IF(Sklop17[[#This Row],[ZAHTEVANA SHEMA KAKOVOSTI]]&lt;&gt;"",Sklop17[[#This Row],[Preračunana masa/volumen/kos na enoto kg]],"")</f>
        <v/>
      </c>
      <c r="J33" s="305"/>
      <c r="K33" s="306"/>
      <c r="L33" s="306"/>
      <c r="M33" s="307"/>
      <c r="N33" s="320"/>
      <c r="O33" s="320"/>
      <c r="P33" s="309"/>
      <c r="Q33" s="308">
        <f>+Sklop17[[#This Row],[cena/enota brez DDV v EUR]]*Sklop17[[#This Row],[Stopnja DDV (%)]]</f>
        <v>0</v>
      </c>
      <c r="R33" s="308">
        <f>+Sklop17[[#This Row],[cena/enota brez DDV v EUR]]+Sklop17[[#This Row],[Davek (EUR)]]</f>
        <v>0</v>
      </c>
      <c r="S33" s="308">
        <f>+Sklop17[[#This Row],[cena/enota brez DDV v EUR]]*Sklop17[[#This Row],[Okvirna količina]]</f>
        <v>0</v>
      </c>
      <c r="T33" s="314">
        <f>+Sklop17[[#This Row],[Končna cena/enoto mere (EUR) z DDV]]*Sklop17[[#This Row],[Okvirna količina]]</f>
        <v>0</v>
      </c>
      <c r="U33" s="352" t="s">
        <v>92</v>
      </c>
    </row>
    <row r="34" spans="1:21" s="55" customFormat="1">
      <c r="A34" s="84" t="s">
        <v>20</v>
      </c>
      <c r="B34" s="299" t="s">
        <v>461</v>
      </c>
      <c r="C34" s="311">
        <v>60</v>
      </c>
      <c r="D34" s="300" t="s">
        <v>90</v>
      </c>
      <c r="E34" s="301"/>
      <c r="F34" s="302">
        <v>100</v>
      </c>
      <c r="G34" s="177" t="s">
        <v>161</v>
      </c>
      <c r="H3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4" s="302" t="str">
        <f>IF(Sklop17[[#This Row],[ZAHTEVANA SHEMA KAKOVOSTI]]&lt;&gt;"",Sklop17[[#This Row],[Preračunana masa/volumen/kos na enoto kg]],"")</f>
        <v/>
      </c>
      <c r="J34" s="305"/>
      <c r="K34" s="306"/>
      <c r="L34" s="306"/>
      <c r="M34" s="307"/>
      <c r="N34" s="320"/>
      <c r="O34" s="320"/>
      <c r="P34" s="309"/>
      <c r="Q34" s="308">
        <f>+Sklop17[[#This Row],[cena/enota brez DDV v EUR]]*Sklop17[[#This Row],[Stopnja DDV (%)]]</f>
        <v>0</v>
      </c>
      <c r="R34" s="308">
        <f>+Sklop17[[#This Row],[cena/enota brez DDV v EUR]]+Sklop17[[#This Row],[Davek (EUR)]]</f>
        <v>0</v>
      </c>
      <c r="S34" s="308">
        <f>+Sklop17[[#This Row],[cena/enota brez DDV v EUR]]*Sklop17[[#This Row],[Okvirna količina]]</f>
        <v>0</v>
      </c>
      <c r="T34" s="314">
        <f>+Sklop17[[#This Row],[Končna cena/enoto mere (EUR) z DDV]]*Sklop17[[#This Row],[Okvirna količina]]</f>
        <v>0</v>
      </c>
      <c r="U34" s="352" t="s">
        <v>92</v>
      </c>
    </row>
    <row r="35" spans="1:21" s="55" customFormat="1">
      <c r="A35" s="84" t="s">
        <v>21</v>
      </c>
      <c r="B35" s="299" t="s">
        <v>462</v>
      </c>
      <c r="C35" s="311">
        <v>60</v>
      </c>
      <c r="D35" s="300" t="s">
        <v>90</v>
      </c>
      <c r="E35" s="301"/>
      <c r="F35" s="302">
        <v>500</v>
      </c>
      <c r="G35" s="177" t="s">
        <v>161</v>
      </c>
      <c r="H3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302" t="str">
        <f>IF(Sklop17[[#This Row],[ZAHTEVANA SHEMA KAKOVOSTI]]&lt;&gt;"",Sklop17[[#This Row],[Preračunana masa/volumen/kos na enoto kg]],"")</f>
        <v/>
      </c>
      <c r="J35" s="305"/>
      <c r="K35" s="306"/>
      <c r="L35" s="306"/>
      <c r="M35" s="307"/>
      <c r="N35" s="320"/>
      <c r="O35" s="320"/>
      <c r="P35" s="309"/>
      <c r="Q35" s="308">
        <f>+Sklop17[[#This Row],[cena/enota brez DDV v EUR]]*Sklop17[[#This Row],[Stopnja DDV (%)]]</f>
        <v>0</v>
      </c>
      <c r="R35" s="308">
        <f>+Sklop17[[#This Row],[cena/enota brez DDV v EUR]]+Sklop17[[#This Row],[Davek (EUR)]]</f>
        <v>0</v>
      </c>
      <c r="S35" s="308">
        <f>+Sklop17[[#This Row],[cena/enota brez DDV v EUR]]*Sklop17[[#This Row],[Okvirna količina]]</f>
        <v>0</v>
      </c>
      <c r="T35" s="314">
        <f>+Sklop17[[#This Row],[Končna cena/enoto mere (EUR) z DDV]]*Sklop17[[#This Row],[Okvirna količina]]</f>
        <v>0</v>
      </c>
      <c r="U35" s="352" t="s">
        <v>92</v>
      </c>
    </row>
    <row r="36" spans="1:21" s="55" customFormat="1">
      <c r="A36" s="84" t="s">
        <v>22</v>
      </c>
      <c r="B36" s="299" t="s">
        <v>463</v>
      </c>
      <c r="C36" s="311">
        <v>60</v>
      </c>
      <c r="D36" s="300" t="s">
        <v>90</v>
      </c>
      <c r="E36" s="301"/>
      <c r="F36" s="302">
        <v>100</v>
      </c>
      <c r="G36" s="177" t="s">
        <v>161</v>
      </c>
      <c r="H36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6" s="302" t="str">
        <f>IF(Sklop17[[#This Row],[ZAHTEVANA SHEMA KAKOVOSTI]]&lt;&gt;"",Sklop17[[#This Row],[Preračunana masa/volumen/kos na enoto kg]],"")</f>
        <v/>
      </c>
      <c r="J36" s="305"/>
      <c r="K36" s="306"/>
      <c r="L36" s="306"/>
      <c r="M36" s="307"/>
      <c r="N36" s="320"/>
      <c r="O36" s="320"/>
      <c r="P36" s="309"/>
      <c r="Q36" s="308">
        <f>+Sklop17[[#This Row],[cena/enota brez DDV v EUR]]*Sklop17[[#This Row],[Stopnja DDV (%)]]</f>
        <v>0</v>
      </c>
      <c r="R36" s="308">
        <f>+Sklop17[[#This Row],[cena/enota brez DDV v EUR]]+Sklop17[[#This Row],[Davek (EUR)]]</f>
        <v>0</v>
      </c>
      <c r="S36" s="308">
        <f>+Sklop17[[#This Row],[cena/enota brez DDV v EUR]]*Sklop17[[#This Row],[Okvirna količina]]</f>
        <v>0</v>
      </c>
      <c r="T36" s="314">
        <f>+Sklop17[[#This Row],[Končna cena/enoto mere (EUR) z DDV]]*Sklop17[[#This Row],[Okvirna količina]]</f>
        <v>0</v>
      </c>
      <c r="U36" s="352" t="s">
        <v>92</v>
      </c>
    </row>
    <row r="37" spans="1:21" s="55" customFormat="1">
      <c r="A37" s="84" t="s">
        <v>23</v>
      </c>
      <c r="B37" s="299" t="s">
        <v>464</v>
      </c>
      <c r="C37" s="311">
        <v>80</v>
      </c>
      <c r="D37" s="300" t="s">
        <v>90</v>
      </c>
      <c r="E37" s="301"/>
      <c r="F37" s="302">
        <v>500</v>
      </c>
      <c r="G37" s="177" t="s">
        <v>161</v>
      </c>
      <c r="H3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7" s="302" t="str">
        <f>IF(Sklop17[[#This Row],[ZAHTEVANA SHEMA KAKOVOSTI]]&lt;&gt;"",Sklop17[[#This Row],[Preračunana masa/volumen/kos na enoto kg]],"")</f>
        <v/>
      </c>
      <c r="J37" s="305"/>
      <c r="K37" s="306"/>
      <c r="L37" s="306"/>
      <c r="M37" s="307"/>
      <c r="N37" s="320"/>
      <c r="O37" s="320"/>
      <c r="P37" s="309"/>
      <c r="Q37" s="308">
        <f>+Sklop17[[#This Row],[cena/enota brez DDV v EUR]]*Sklop17[[#This Row],[Stopnja DDV (%)]]</f>
        <v>0</v>
      </c>
      <c r="R37" s="308">
        <f>+Sklop17[[#This Row],[cena/enota brez DDV v EUR]]+Sklop17[[#This Row],[Davek (EUR)]]</f>
        <v>0</v>
      </c>
      <c r="S37" s="308">
        <f>+Sklop17[[#This Row],[cena/enota brez DDV v EUR]]*Sklop17[[#This Row],[Okvirna količina]]</f>
        <v>0</v>
      </c>
      <c r="T37" s="314">
        <f>+Sklop17[[#This Row],[Končna cena/enoto mere (EUR) z DDV]]*Sklop17[[#This Row],[Okvirna količina]]</f>
        <v>0</v>
      </c>
      <c r="U37" s="352" t="s">
        <v>92</v>
      </c>
    </row>
    <row r="38" spans="1:21" s="55" customFormat="1">
      <c r="A38" s="84" t="s">
        <v>24</v>
      </c>
      <c r="B38" s="299" t="s">
        <v>465</v>
      </c>
      <c r="C38" s="311">
        <v>120</v>
      </c>
      <c r="D38" s="300" t="s">
        <v>90</v>
      </c>
      <c r="E38" s="301"/>
      <c r="F38" s="302">
        <v>500</v>
      </c>
      <c r="G38" s="177" t="s">
        <v>161</v>
      </c>
      <c r="H3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8" s="302" t="str">
        <f>IF(Sklop17[[#This Row],[ZAHTEVANA SHEMA KAKOVOSTI]]&lt;&gt;"",Sklop17[[#This Row],[Preračunana masa/volumen/kos na enoto kg]],"")</f>
        <v/>
      </c>
      <c r="J38" s="305"/>
      <c r="K38" s="306"/>
      <c r="L38" s="306"/>
      <c r="M38" s="307"/>
      <c r="N38" s="320"/>
      <c r="O38" s="320"/>
      <c r="P38" s="309"/>
      <c r="Q38" s="308">
        <f>+Sklop17[[#This Row],[cena/enota brez DDV v EUR]]*Sklop17[[#This Row],[Stopnja DDV (%)]]</f>
        <v>0</v>
      </c>
      <c r="R38" s="308">
        <f>+Sklop17[[#This Row],[cena/enota brez DDV v EUR]]+Sklop17[[#This Row],[Davek (EUR)]]</f>
        <v>0</v>
      </c>
      <c r="S38" s="308">
        <f>+Sklop17[[#This Row],[cena/enota brez DDV v EUR]]*Sklop17[[#This Row],[Okvirna količina]]</f>
        <v>0</v>
      </c>
      <c r="T38" s="314">
        <f>+Sklop17[[#This Row],[Končna cena/enoto mere (EUR) z DDV]]*Sklop17[[#This Row],[Okvirna količina]]</f>
        <v>0</v>
      </c>
      <c r="U38" s="352" t="s">
        <v>92</v>
      </c>
    </row>
    <row r="39" spans="1:21" s="55" customFormat="1">
      <c r="A39" s="84" t="s">
        <v>25</v>
      </c>
      <c r="B39" s="299" t="s">
        <v>466</v>
      </c>
      <c r="C39" s="311">
        <v>120</v>
      </c>
      <c r="D39" s="300" t="s">
        <v>90</v>
      </c>
      <c r="E39" s="301"/>
      <c r="F39" s="302">
        <v>500</v>
      </c>
      <c r="G39" s="177" t="s">
        <v>161</v>
      </c>
      <c r="H3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9" s="302" t="str">
        <f>IF(Sklop17[[#This Row],[ZAHTEVANA SHEMA KAKOVOSTI]]&lt;&gt;"",Sklop17[[#This Row],[Preračunana masa/volumen/kos na enoto kg]],"")</f>
        <v/>
      </c>
      <c r="J39" s="305"/>
      <c r="K39" s="306"/>
      <c r="L39" s="306"/>
      <c r="M39" s="307"/>
      <c r="N39" s="320"/>
      <c r="O39" s="320"/>
      <c r="P39" s="309"/>
      <c r="Q39" s="308">
        <f>+Sklop17[[#This Row],[cena/enota brez DDV v EUR]]*Sklop17[[#This Row],[Stopnja DDV (%)]]</f>
        <v>0</v>
      </c>
      <c r="R39" s="308">
        <f>+Sklop17[[#This Row],[cena/enota brez DDV v EUR]]+Sklop17[[#This Row],[Davek (EUR)]]</f>
        <v>0</v>
      </c>
      <c r="S39" s="308">
        <f>+Sklop17[[#This Row],[cena/enota brez DDV v EUR]]*Sklop17[[#This Row],[Okvirna količina]]</f>
        <v>0</v>
      </c>
      <c r="T39" s="314">
        <f>+Sklop17[[#This Row],[Končna cena/enoto mere (EUR) z DDV]]*Sklop17[[#This Row],[Okvirna količina]]</f>
        <v>0</v>
      </c>
      <c r="U39" s="352" t="s">
        <v>92</v>
      </c>
    </row>
    <row r="40" spans="1:21" s="55" customFormat="1">
      <c r="A40" s="84" t="s">
        <v>26</v>
      </c>
      <c r="B40" s="299" t="s">
        <v>467</v>
      </c>
      <c r="C40" s="311">
        <v>60</v>
      </c>
      <c r="D40" s="300" t="s">
        <v>90</v>
      </c>
      <c r="E40" s="301"/>
      <c r="F40" s="302">
        <v>200</v>
      </c>
      <c r="G40" s="177" t="s">
        <v>161</v>
      </c>
      <c r="H4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0" s="302" t="str">
        <f>IF(Sklop17[[#This Row],[ZAHTEVANA SHEMA KAKOVOSTI]]&lt;&gt;"",Sklop17[[#This Row],[Preračunana masa/volumen/kos na enoto kg]],"")</f>
        <v/>
      </c>
      <c r="J40" s="305"/>
      <c r="K40" s="306"/>
      <c r="L40" s="306"/>
      <c r="M40" s="307"/>
      <c r="N40" s="320"/>
      <c r="O40" s="320"/>
      <c r="P40" s="309"/>
      <c r="Q40" s="308">
        <f>+Sklop17[[#This Row],[cena/enota brez DDV v EUR]]*Sklop17[[#This Row],[Stopnja DDV (%)]]</f>
        <v>0</v>
      </c>
      <c r="R40" s="308">
        <f>+Sklop17[[#This Row],[cena/enota brez DDV v EUR]]+Sklop17[[#This Row],[Davek (EUR)]]</f>
        <v>0</v>
      </c>
      <c r="S40" s="308">
        <f>+Sklop17[[#This Row],[cena/enota brez DDV v EUR]]*Sklop17[[#This Row],[Okvirna količina]]</f>
        <v>0</v>
      </c>
      <c r="T40" s="314">
        <f>+Sklop17[[#This Row],[Končna cena/enoto mere (EUR) z DDV]]*Sklop17[[#This Row],[Okvirna količina]]</f>
        <v>0</v>
      </c>
      <c r="U40" s="352" t="s">
        <v>92</v>
      </c>
    </row>
    <row r="41" spans="1:21" s="55" customFormat="1">
      <c r="A41" s="84" t="s">
        <v>27</v>
      </c>
      <c r="B41" s="299" t="s">
        <v>468</v>
      </c>
      <c r="C41" s="311">
        <v>60</v>
      </c>
      <c r="D41" s="300" t="s">
        <v>90</v>
      </c>
      <c r="E41" s="301"/>
      <c r="F41" s="302">
        <v>200</v>
      </c>
      <c r="G41" s="177" t="s">
        <v>161</v>
      </c>
      <c r="H4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1" s="302" t="str">
        <f>IF(Sklop17[[#This Row],[ZAHTEVANA SHEMA KAKOVOSTI]]&lt;&gt;"",Sklop17[[#This Row],[Preračunana masa/volumen/kos na enoto kg]],"")</f>
        <v/>
      </c>
      <c r="J41" s="305"/>
      <c r="K41" s="306"/>
      <c r="L41" s="306"/>
      <c r="M41" s="307"/>
      <c r="N41" s="320"/>
      <c r="O41" s="320"/>
      <c r="P41" s="309"/>
      <c r="Q41" s="308">
        <f>+Sklop17[[#This Row],[cena/enota brez DDV v EUR]]*Sklop17[[#This Row],[Stopnja DDV (%)]]</f>
        <v>0</v>
      </c>
      <c r="R41" s="308">
        <f>+Sklop17[[#This Row],[cena/enota brez DDV v EUR]]+Sklop17[[#This Row],[Davek (EUR)]]</f>
        <v>0</v>
      </c>
      <c r="S41" s="308">
        <f>+Sklop17[[#This Row],[cena/enota brez DDV v EUR]]*Sklop17[[#This Row],[Okvirna količina]]</f>
        <v>0</v>
      </c>
      <c r="T41" s="314">
        <f>+Sklop17[[#This Row],[Končna cena/enoto mere (EUR) z DDV]]*Sklop17[[#This Row],[Okvirna količina]]</f>
        <v>0</v>
      </c>
      <c r="U41" s="352" t="s">
        <v>92</v>
      </c>
    </row>
    <row r="42" spans="1:21" s="55" customFormat="1">
      <c r="A42" s="84" t="s">
        <v>28</v>
      </c>
      <c r="B42" s="299" t="s">
        <v>469</v>
      </c>
      <c r="C42" s="311">
        <v>60</v>
      </c>
      <c r="D42" s="300" t="s">
        <v>90</v>
      </c>
      <c r="E42" s="301"/>
      <c r="F42" s="302">
        <v>200</v>
      </c>
      <c r="G42" s="177" t="s">
        <v>161</v>
      </c>
      <c r="H4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2" s="302" t="str">
        <f>IF(Sklop17[[#This Row],[ZAHTEVANA SHEMA KAKOVOSTI]]&lt;&gt;"",Sklop17[[#This Row],[Preračunana masa/volumen/kos na enoto kg]],"")</f>
        <v/>
      </c>
      <c r="J42" s="305"/>
      <c r="K42" s="306"/>
      <c r="L42" s="306"/>
      <c r="M42" s="307"/>
      <c r="N42" s="320"/>
      <c r="O42" s="320"/>
      <c r="P42" s="309"/>
      <c r="Q42" s="308">
        <f>+Sklop17[[#This Row],[cena/enota brez DDV v EUR]]*Sklop17[[#This Row],[Stopnja DDV (%)]]</f>
        <v>0</v>
      </c>
      <c r="R42" s="308">
        <f>+Sklop17[[#This Row],[cena/enota brez DDV v EUR]]+Sklop17[[#This Row],[Davek (EUR)]]</f>
        <v>0</v>
      </c>
      <c r="S42" s="308">
        <f>+Sklop17[[#This Row],[cena/enota brez DDV v EUR]]*Sklop17[[#This Row],[Okvirna količina]]</f>
        <v>0</v>
      </c>
      <c r="T42" s="314">
        <f>+Sklop17[[#This Row],[Končna cena/enoto mere (EUR) z DDV]]*Sklop17[[#This Row],[Okvirna količina]]</f>
        <v>0</v>
      </c>
      <c r="U42" s="352" t="s">
        <v>92</v>
      </c>
    </row>
    <row r="43" spans="1:21" s="55" customFormat="1">
      <c r="A43" s="84" t="s">
        <v>29</v>
      </c>
      <c r="B43" s="299" t="s">
        <v>470</v>
      </c>
      <c r="C43" s="311">
        <v>60</v>
      </c>
      <c r="D43" s="300" t="s">
        <v>90</v>
      </c>
      <c r="E43" s="301"/>
      <c r="F43" s="302">
        <v>200</v>
      </c>
      <c r="G43" s="177" t="s">
        <v>161</v>
      </c>
      <c r="H4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3" s="302" t="str">
        <f>IF(Sklop17[[#This Row],[ZAHTEVANA SHEMA KAKOVOSTI]]&lt;&gt;"",Sklop17[[#This Row],[Preračunana masa/volumen/kos na enoto kg]],"")</f>
        <v/>
      </c>
      <c r="J43" s="305"/>
      <c r="K43" s="306"/>
      <c r="L43" s="306"/>
      <c r="M43" s="307"/>
      <c r="N43" s="320"/>
      <c r="O43" s="320"/>
      <c r="P43" s="309"/>
      <c r="Q43" s="308">
        <f>+Sklop17[[#This Row],[cena/enota brez DDV v EUR]]*Sklop17[[#This Row],[Stopnja DDV (%)]]</f>
        <v>0</v>
      </c>
      <c r="R43" s="308">
        <f>+Sklop17[[#This Row],[cena/enota brez DDV v EUR]]+Sklop17[[#This Row],[Davek (EUR)]]</f>
        <v>0</v>
      </c>
      <c r="S43" s="308">
        <f>+Sklop17[[#This Row],[cena/enota brez DDV v EUR]]*Sklop17[[#This Row],[Okvirna količina]]</f>
        <v>0</v>
      </c>
      <c r="T43" s="314">
        <f>+Sklop17[[#This Row],[Končna cena/enoto mere (EUR) z DDV]]*Sklop17[[#This Row],[Okvirna količina]]</f>
        <v>0</v>
      </c>
      <c r="U43" s="352" t="s">
        <v>92</v>
      </c>
    </row>
    <row r="44" spans="1:21" s="55" customFormat="1">
      <c r="A44" s="84" t="s">
        <v>30</v>
      </c>
      <c r="B44" s="299" t="s">
        <v>471</v>
      </c>
      <c r="C44" s="311">
        <v>60</v>
      </c>
      <c r="D44" s="300" t="s">
        <v>90</v>
      </c>
      <c r="E44" s="301"/>
      <c r="F44" s="302">
        <v>100</v>
      </c>
      <c r="G44" s="177" t="s">
        <v>161</v>
      </c>
      <c r="H4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4" s="302" t="str">
        <f>IF(Sklop17[[#This Row],[ZAHTEVANA SHEMA KAKOVOSTI]]&lt;&gt;"",Sklop17[[#This Row],[Preračunana masa/volumen/kos na enoto kg]],"")</f>
        <v/>
      </c>
      <c r="J44" s="305"/>
      <c r="K44" s="306"/>
      <c r="L44" s="306"/>
      <c r="M44" s="307"/>
      <c r="N44" s="320"/>
      <c r="O44" s="320"/>
      <c r="P44" s="309"/>
      <c r="Q44" s="308">
        <f>+Sklop17[[#This Row],[cena/enota brez DDV v EUR]]*Sklop17[[#This Row],[Stopnja DDV (%)]]</f>
        <v>0</v>
      </c>
      <c r="R44" s="308">
        <f>+Sklop17[[#This Row],[cena/enota brez DDV v EUR]]+Sklop17[[#This Row],[Davek (EUR)]]</f>
        <v>0</v>
      </c>
      <c r="S44" s="308">
        <f>+Sklop17[[#This Row],[cena/enota brez DDV v EUR]]*Sklop17[[#This Row],[Okvirna količina]]</f>
        <v>0</v>
      </c>
      <c r="T44" s="314">
        <f>+Sklop17[[#This Row],[Končna cena/enoto mere (EUR) z DDV]]*Sklop17[[#This Row],[Okvirna količina]]</f>
        <v>0</v>
      </c>
      <c r="U44" s="352" t="s">
        <v>92</v>
      </c>
    </row>
    <row r="45" spans="1:21" s="55" customFormat="1">
      <c r="A45" s="84" t="s">
        <v>31</v>
      </c>
      <c r="B45" s="299" t="s">
        <v>472</v>
      </c>
      <c r="C45" s="311">
        <v>60</v>
      </c>
      <c r="D45" s="300" t="s">
        <v>90</v>
      </c>
      <c r="E45" s="301"/>
      <c r="F45" s="302">
        <v>100</v>
      </c>
      <c r="G45" s="177" t="s">
        <v>161</v>
      </c>
      <c r="H4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5" s="302" t="str">
        <f>IF(Sklop17[[#This Row],[ZAHTEVANA SHEMA KAKOVOSTI]]&lt;&gt;"",Sklop17[[#This Row],[Preračunana masa/volumen/kos na enoto kg]],"")</f>
        <v/>
      </c>
      <c r="J45" s="305"/>
      <c r="K45" s="306"/>
      <c r="L45" s="306"/>
      <c r="M45" s="307"/>
      <c r="N45" s="320"/>
      <c r="O45" s="320"/>
      <c r="P45" s="309"/>
      <c r="Q45" s="308">
        <f>+Sklop17[[#This Row],[cena/enota brez DDV v EUR]]*Sklop17[[#This Row],[Stopnja DDV (%)]]</f>
        <v>0</v>
      </c>
      <c r="R45" s="308">
        <f>+Sklop17[[#This Row],[cena/enota brez DDV v EUR]]+Sklop17[[#This Row],[Davek (EUR)]]</f>
        <v>0</v>
      </c>
      <c r="S45" s="308">
        <f>+Sklop17[[#This Row],[cena/enota brez DDV v EUR]]*Sklop17[[#This Row],[Okvirna količina]]</f>
        <v>0</v>
      </c>
      <c r="T45" s="314">
        <f>+Sklop17[[#This Row],[Končna cena/enoto mere (EUR) z DDV]]*Sklop17[[#This Row],[Okvirna količina]]</f>
        <v>0</v>
      </c>
      <c r="U45" s="352" t="s">
        <v>92</v>
      </c>
    </row>
    <row r="46" spans="1:21" s="55" customFormat="1">
      <c r="A46" s="84" t="s">
        <v>32</v>
      </c>
      <c r="B46" s="299" t="s">
        <v>473</v>
      </c>
      <c r="C46" s="311">
        <v>60</v>
      </c>
      <c r="D46" s="300" t="s">
        <v>90</v>
      </c>
      <c r="E46" s="301"/>
      <c r="F46" s="302">
        <v>100</v>
      </c>
      <c r="G46" s="177" t="s">
        <v>161</v>
      </c>
      <c r="H46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6" s="302" t="str">
        <f>IF(Sklop17[[#This Row],[ZAHTEVANA SHEMA KAKOVOSTI]]&lt;&gt;"",Sklop17[[#This Row],[Preračunana masa/volumen/kos na enoto kg]],"")</f>
        <v/>
      </c>
      <c r="J46" s="305"/>
      <c r="K46" s="306"/>
      <c r="L46" s="306"/>
      <c r="M46" s="307"/>
      <c r="N46" s="320"/>
      <c r="O46" s="320"/>
      <c r="P46" s="309"/>
      <c r="Q46" s="308">
        <f>+Sklop17[[#This Row],[cena/enota brez DDV v EUR]]*Sklop17[[#This Row],[Stopnja DDV (%)]]</f>
        <v>0</v>
      </c>
      <c r="R46" s="308">
        <f>+Sklop17[[#This Row],[cena/enota brez DDV v EUR]]+Sklop17[[#This Row],[Davek (EUR)]]</f>
        <v>0</v>
      </c>
      <c r="S46" s="308">
        <f>+Sklop17[[#This Row],[cena/enota brez DDV v EUR]]*Sklop17[[#This Row],[Okvirna količina]]</f>
        <v>0</v>
      </c>
      <c r="T46" s="314">
        <f>+Sklop17[[#This Row],[Končna cena/enoto mere (EUR) z DDV]]*Sklop17[[#This Row],[Okvirna količina]]</f>
        <v>0</v>
      </c>
      <c r="U46" s="352" t="s">
        <v>92</v>
      </c>
    </row>
    <row r="47" spans="1:21" s="55" customFormat="1">
      <c r="A47" s="84" t="s">
        <v>33</v>
      </c>
      <c r="B47" s="299" t="s">
        <v>474</v>
      </c>
      <c r="C47" s="311">
        <v>60</v>
      </c>
      <c r="D47" s="300" t="s">
        <v>90</v>
      </c>
      <c r="E47" s="301"/>
      <c r="F47" s="302">
        <v>100</v>
      </c>
      <c r="G47" s="177" t="s">
        <v>161</v>
      </c>
      <c r="H4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7" s="302" t="str">
        <f>IF(Sklop17[[#This Row],[ZAHTEVANA SHEMA KAKOVOSTI]]&lt;&gt;"",Sklop17[[#This Row],[Preračunana masa/volumen/kos na enoto kg]],"")</f>
        <v/>
      </c>
      <c r="J47" s="305"/>
      <c r="K47" s="306"/>
      <c r="L47" s="306"/>
      <c r="M47" s="307"/>
      <c r="N47" s="320"/>
      <c r="O47" s="320"/>
      <c r="P47" s="309"/>
      <c r="Q47" s="308">
        <f>+Sklop17[[#This Row],[cena/enota brez DDV v EUR]]*Sklop17[[#This Row],[Stopnja DDV (%)]]</f>
        <v>0</v>
      </c>
      <c r="R47" s="308">
        <f>+Sklop17[[#This Row],[cena/enota brez DDV v EUR]]+Sklop17[[#This Row],[Davek (EUR)]]</f>
        <v>0</v>
      </c>
      <c r="S47" s="308">
        <f>+Sklop17[[#This Row],[cena/enota brez DDV v EUR]]*Sklop17[[#This Row],[Okvirna količina]]</f>
        <v>0</v>
      </c>
      <c r="T47" s="314">
        <f>+Sklop17[[#This Row],[Končna cena/enoto mere (EUR) z DDV]]*Sklop17[[#This Row],[Okvirna količina]]</f>
        <v>0</v>
      </c>
      <c r="U47" s="352" t="s">
        <v>92</v>
      </c>
    </row>
    <row r="48" spans="1:21" s="55" customFormat="1">
      <c r="A48" s="84" t="s">
        <v>34</v>
      </c>
      <c r="B48" s="299" t="s">
        <v>475</v>
      </c>
      <c r="C48" s="311">
        <v>60</v>
      </c>
      <c r="D48" s="300" t="s">
        <v>90</v>
      </c>
      <c r="E48" s="301"/>
      <c r="F48" s="302">
        <v>100</v>
      </c>
      <c r="G48" s="177" t="s">
        <v>161</v>
      </c>
      <c r="H4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8" s="302" t="str">
        <f>IF(Sklop17[[#This Row],[ZAHTEVANA SHEMA KAKOVOSTI]]&lt;&gt;"",Sklop17[[#This Row],[Preračunana masa/volumen/kos na enoto kg]],"")</f>
        <v/>
      </c>
      <c r="J48" s="305"/>
      <c r="K48" s="306"/>
      <c r="L48" s="306"/>
      <c r="M48" s="307"/>
      <c r="N48" s="320"/>
      <c r="O48" s="320"/>
      <c r="P48" s="309"/>
      <c r="Q48" s="308">
        <f>+Sklop17[[#This Row],[cena/enota brez DDV v EUR]]*Sklop17[[#This Row],[Stopnja DDV (%)]]</f>
        <v>0</v>
      </c>
      <c r="R48" s="308">
        <f>+Sklop17[[#This Row],[cena/enota brez DDV v EUR]]+Sklop17[[#This Row],[Davek (EUR)]]</f>
        <v>0</v>
      </c>
      <c r="S48" s="308">
        <f>+Sklop17[[#This Row],[cena/enota brez DDV v EUR]]*Sklop17[[#This Row],[Okvirna količina]]</f>
        <v>0</v>
      </c>
      <c r="T48" s="314">
        <f>+Sklop17[[#This Row],[Končna cena/enoto mere (EUR) z DDV]]*Sklop17[[#This Row],[Okvirna količina]]</f>
        <v>0</v>
      </c>
      <c r="U48" s="352" t="s">
        <v>92</v>
      </c>
    </row>
    <row r="49" spans="1:22" s="55" customFormat="1">
      <c r="A49" s="84" t="s">
        <v>35</v>
      </c>
      <c r="B49" s="299" t="s">
        <v>476</v>
      </c>
      <c r="C49" s="311">
        <v>60</v>
      </c>
      <c r="D49" s="300" t="s">
        <v>90</v>
      </c>
      <c r="E49" s="301"/>
      <c r="F49" s="302">
        <v>90</v>
      </c>
      <c r="G49" s="177" t="s">
        <v>161</v>
      </c>
      <c r="H4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5.3999999999999995</v>
      </c>
      <c r="I49" s="302" t="str">
        <f>IF(Sklop17[[#This Row],[ZAHTEVANA SHEMA KAKOVOSTI]]&lt;&gt;"",Sklop17[[#This Row],[Preračunana masa/volumen/kos na enoto kg]],"")</f>
        <v/>
      </c>
      <c r="J49" s="305"/>
      <c r="K49" s="306"/>
      <c r="L49" s="306"/>
      <c r="M49" s="307"/>
      <c r="N49" s="320"/>
      <c r="O49" s="320"/>
      <c r="P49" s="309"/>
      <c r="Q49" s="308">
        <f>+Sklop17[[#This Row],[cena/enota brez DDV v EUR]]*Sklop17[[#This Row],[Stopnja DDV (%)]]</f>
        <v>0</v>
      </c>
      <c r="R49" s="308">
        <f>+Sklop17[[#This Row],[cena/enota brez DDV v EUR]]+Sklop17[[#This Row],[Davek (EUR)]]</f>
        <v>0</v>
      </c>
      <c r="S49" s="308">
        <f>+Sklop17[[#This Row],[cena/enota brez DDV v EUR]]*Sklop17[[#This Row],[Okvirna količina]]</f>
        <v>0</v>
      </c>
      <c r="T49" s="314">
        <f>+Sklop17[[#This Row],[Končna cena/enoto mere (EUR) z DDV]]*Sklop17[[#This Row],[Okvirna količina]]</f>
        <v>0</v>
      </c>
      <c r="U49" s="352" t="s">
        <v>92</v>
      </c>
    </row>
    <row r="50" spans="1:22" s="55" customFormat="1">
      <c r="A50" s="84" t="s">
        <v>36</v>
      </c>
      <c r="B50" s="299" t="s">
        <v>478</v>
      </c>
      <c r="C50" s="311">
        <v>60</v>
      </c>
      <c r="D50" s="300" t="s">
        <v>90</v>
      </c>
      <c r="E50" s="301"/>
      <c r="F50" s="302">
        <v>100</v>
      </c>
      <c r="G50" s="177" t="s">
        <v>161</v>
      </c>
      <c r="H5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50" s="302" t="str">
        <f>IF(Sklop17[[#This Row],[ZAHTEVANA SHEMA KAKOVOSTI]]&lt;&gt;"",Sklop17[[#This Row],[Preračunana masa/volumen/kos na enoto kg]],"")</f>
        <v/>
      </c>
      <c r="J50" s="305"/>
      <c r="K50" s="306"/>
      <c r="L50" s="306"/>
      <c r="M50" s="307"/>
      <c r="N50" s="320"/>
      <c r="O50" s="320"/>
      <c r="P50" s="309"/>
      <c r="Q50" s="308">
        <f>+Sklop17[[#This Row],[cena/enota brez DDV v EUR]]*Sklop17[[#This Row],[Stopnja DDV (%)]]</f>
        <v>0</v>
      </c>
      <c r="R50" s="308">
        <f>+Sklop17[[#This Row],[cena/enota brez DDV v EUR]]+Sklop17[[#This Row],[Davek (EUR)]]</f>
        <v>0</v>
      </c>
      <c r="S50" s="308">
        <f>+Sklop17[[#This Row],[cena/enota brez DDV v EUR]]*Sklop17[[#This Row],[Okvirna količina]]</f>
        <v>0</v>
      </c>
      <c r="T50" s="314">
        <f>+Sklop17[[#This Row],[Končna cena/enoto mere (EUR) z DDV]]*Sklop17[[#This Row],[Okvirna količina]]</f>
        <v>0</v>
      </c>
      <c r="U50" s="352" t="s">
        <v>92</v>
      </c>
    </row>
    <row r="51" spans="1:22" s="55" customFormat="1">
      <c r="A51" s="84" t="s">
        <v>37</v>
      </c>
      <c r="B51" s="299" t="s">
        <v>477</v>
      </c>
      <c r="C51" s="311">
        <v>500</v>
      </c>
      <c r="D51" s="300" t="s">
        <v>90</v>
      </c>
      <c r="E51" s="301"/>
      <c r="F51" s="302">
        <v>100</v>
      </c>
      <c r="G51" s="177" t="s">
        <v>161</v>
      </c>
      <c r="H5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1" s="302" t="str">
        <f>IF(Sklop17[[#This Row],[ZAHTEVANA SHEMA KAKOVOSTI]]&lt;&gt;"",Sklop17[[#This Row],[Preračunana masa/volumen/kos na enoto kg]],"")</f>
        <v/>
      </c>
      <c r="J51" s="305"/>
      <c r="K51" s="306"/>
      <c r="L51" s="306"/>
      <c r="M51" s="307"/>
      <c r="N51" s="320"/>
      <c r="O51" s="320"/>
      <c r="P51" s="309"/>
      <c r="Q51" s="308">
        <f>+Sklop17[[#This Row],[cena/enota brez DDV v EUR]]*Sklop17[[#This Row],[Stopnja DDV (%)]]</f>
        <v>0</v>
      </c>
      <c r="R51" s="308">
        <f>+Sklop17[[#This Row],[cena/enota brez DDV v EUR]]+Sklop17[[#This Row],[Davek (EUR)]]</f>
        <v>0</v>
      </c>
      <c r="S51" s="308">
        <f>+Sklop17[[#This Row],[cena/enota brez DDV v EUR]]*Sklop17[[#This Row],[Okvirna količina]]</f>
        <v>0</v>
      </c>
      <c r="T51" s="314">
        <f>+Sklop17[[#This Row],[Končna cena/enoto mere (EUR) z DDV]]*Sklop17[[#This Row],[Okvirna količina]]</f>
        <v>0</v>
      </c>
      <c r="U51" s="352" t="s">
        <v>92</v>
      </c>
    </row>
    <row r="52" spans="1:22">
      <c r="A52" s="200" t="s">
        <v>114</v>
      </c>
      <c r="B52" s="201"/>
      <c r="C52" s="202"/>
      <c r="D52" s="202"/>
      <c r="E52" s="203"/>
      <c r="F52" s="204"/>
      <c r="G52" s="205"/>
      <c r="H52" s="206">
        <f>SUBTOTAL(109,Sklop17[Preračunana masa/volumen/kos na enoto kg])</f>
        <v>1951</v>
      </c>
      <c r="I52" s="206">
        <f>SUBTOTAL(109,Sklop17[Živila iz shem kakovosti (kg)])</f>
        <v>0</v>
      </c>
      <c r="J52" s="204"/>
      <c r="K52" s="207"/>
      <c r="L52" s="207"/>
      <c r="M52" s="208"/>
      <c r="N52" s="209"/>
      <c r="O52" s="209"/>
      <c r="P52" s="209"/>
      <c r="Q52" s="210"/>
      <c r="R52" s="204"/>
      <c r="S52" s="210">
        <f>SUBTOTAL(109,Sklop17[Vrednost za okvirno količino (EUR) brez DDV])</f>
        <v>0</v>
      </c>
      <c r="T52" s="210">
        <f>SUBTOTAL(109,Sklop17[Vrednost za okvirno količino (EUR) z DDV])</f>
        <v>0</v>
      </c>
      <c r="U52" s="211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  <c r="V53" s="108"/>
    </row>
    <row r="54" spans="1:22">
      <c r="A54" s="48" t="s">
        <v>110</v>
      </c>
      <c r="B54" s="16"/>
      <c r="C54" s="28"/>
      <c r="D54" s="28"/>
      <c r="E54" s="101"/>
      <c r="Q54" s="48"/>
      <c r="R54" s="48"/>
      <c r="S54" s="48"/>
      <c r="T54" s="48"/>
    </row>
    <row r="55" spans="1:22">
      <c r="A55" s="11" t="s">
        <v>112</v>
      </c>
      <c r="B55" s="16"/>
      <c r="C55" s="28"/>
      <c r="D55" s="28"/>
      <c r="E55" s="101"/>
    </row>
    <row r="56" spans="1:22">
      <c r="A56" s="96" t="s">
        <v>157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110" t="s">
        <v>149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</row>
    <row r="58" spans="1:22">
      <c r="A58" s="435" t="s">
        <v>159</v>
      </c>
      <c r="B58" s="435"/>
      <c r="C58" s="435"/>
      <c r="D58" s="435"/>
      <c r="E58" s="435"/>
      <c r="F58" s="435"/>
      <c r="G58" s="435"/>
      <c r="H58" s="435"/>
      <c r="I58" s="435"/>
      <c r="J58" s="435"/>
      <c r="K58" s="435"/>
      <c r="L58" s="435"/>
      <c r="M58" s="54"/>
      <c r="N58" s="29"/>
      <c r="O58" s="29"/>
      <c r="P58" s="29"/>
      <c r="Q58" s="29"/>
      <c r="R58" s="29"/>
    </row>
    <row r="59" spans="1:22">
      <c r="N59" s="29"/>
      <c r="O59" s="29"/>
      <c r="P59" s="29"/>
      <c r="Q59" s="29"/>
      <c r="R59" s="29"/>
    </row>
    <row r="60" spans="1:22">
      <c r="A60" s="96" t="s">
        <v>51</v>
      </c>
      <c r="F60" s="68"/>
      <c r="G60" s="68" t="s">
        <v>52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53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101"/>
    </row>
    <row r="282" spans="1:22">
      <c r="B282" s="16"/>
      <c r="C282" s="28"/>
      <c r="D282" s="28"/>
      <c r="E282" s="10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</sheetData>
  <sheetProtection insertRows="0" deleteRows="0"/>
  <protectedRanges>
    <protectedRange sqref="J59:P1048576 M58:P58 J1:P15 U1:U15 J52:P57 N16:N51 U52:U1048576 P16:P51 J16:J51" name="Obseg1"/>
    <protectedRange sqref="K16:L51" name="Obseg1_3_2"/>
    <protectedRange sqref="O16:O51 M16:M51" name="Obseg1_3_4"/>
    <protectedRange sqref="J58:L58" name="Obseg1_2_1"/>
    <protectedRange sqref="U16:U51" name="Obseg1_3_4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1"/>
  <sheetViews>
    <sheetView tabSelected="1" zoomScale="90" zoomScaleNormal="90" zoomScaleSheetLayoutView="100" workbookViewId="0">
      <selection activeCell="M50" sqref="M50"/>
    </sheetView>
  </sheetViews>
  <sheetFormatPr defaultColWidth="8.85546875" defaultRowHeight="12.75"/>
  <cols>
    <col min="1" max="1" width="3.5703125" style="11" customWidth="1"/>
    <col min="2" max="2" width="38.425781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pred_rekapitulacija'!B31</f>
        <v>EKO ŽITA, MLEVSKI IZDELKI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16" customFormat="1">
      <c r="A16" s="340" t="s">
        <v>1</v>
      </c>
      <c r="B16" s="341" t="s">
        <v>577</v>
      </c>
      <c r="C16" s="342">
        <v>1</v>
      </c>
      <c r="D16" s="342" t="s">
        <v>0</v>
      </c>
      <c r="E16" s="343"/>
      <c r="F16" s="344">
        <v>1</v>
      </c>
      <c r="G16" s="345" t="s">
        <v>0</v>
      </c>
      <c r="H16" s="34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6" s="346" t="str">
        <f>IF(Sklop18[[#This Row],[ZAHTEVANA SHEMA KAKOVOSTI]]&lt;&gt;"",Sklop18[[#This Row],[Preračunana masa/volumen/kos na enoto kg]],"")</f>
        <v/>
      </c>
      <c r="J16" s="347"/>
      <c r="K16" s="348"/>
      <c r="L16" s="348"/>
      <c r="M16" s="348"/>
      <c r="N16" s="349"/>
      <c r="O16" s="348"/>
      <c r="P16" s="350"/>
      <c r="Q16" s="351">
        <f>+Sklop18[[#This Row],[cena/enota brez DDV v EUR]]*Sklop18[[#This Row],[Stopnja DDV (%)]]</f>
        <v>0</v>
      </c>
      <c r="R16" s="351">
        <f>+Sklop18[[#This Row],[cena/enota brez DDV v EUR]]+Sklop18[[#This Row],[Davek (EUR)]]</f>
        <v>0</v>
      </c>
      <c r="S16" s="351">
        <f>+Sklop18[[#This Row],[cena/enota brez DDV v EUR]]*Sklop18[[#This Row],[Okvirna količina]]</f>
        <v>0</v>
      </c>
      <c r="T16" s="351">
        <f>+Sklop18[[#This Row],[Končna cena/enoto mere (EUR) z DDV]]*Sklop18[[#This Row],[Okvirna količina]]</f>
        <v>0</v>
      </c>
      <c r="U16" s="352" t="s">
        <v>92</v>
      </c>
    </row>
    <row r="17" spans="1:22" s="16" customFormat="1">
      <c r="A17" s="340" t="s">
        <v>3</v>
      </c>
      <c r="B17" s="353" t="s">
        <v>578</v>
      </c>
      <c r="C17" s="342">
        <v>0.25</v>
      </c>
      <c r="D17" s="342" t="s">
        <v>0</v>
      </c>
      <c r="E17" s="354"/>
      <c r="F17" s="355">
        <v>3</v>
      </c>
      <c r="G17" s="356" t="s">
        <v>161</v>
      </c>
      <c r="H17" s="3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17" s="357" t="str">
        <f>IF(Sklop18[[#This Row],[ZAHTEVANA SHEMA KAKOVOSTI]]&lt;&gt;"",Sklop18[[#This Row],[Preračunana masa/volumen/kos na enoto kg]],"")</f>
        <v/>
      </c>
      <c r="J17" s="358"/>
      <c r="K17" s="348"/>
      <c r="L17" s="348"/>
      <c r="M17" s="348"/>
      <c r="N17" s="359"/>
      <c r="O17" s="348"/>
      <c r="P17" s="360"/>
      <c r="Q17" s="361">
        <f>+Sklop18[[#This Row],[cena/enota brez DDV v EUR]]*Sklop18[[#This Row],[Stopnja DDV (%)]]</f>
        <v>0</v>
      </c>
      <c r="R17" s="361">
        <f>+Sklop18[[#This Row],[cena/enota brez DDV v EUR]]+Sklop18[[#This Row],[Davek (EUR)]]</f>
        <v>0</v>
      </c>
      <c r="S17" s="361">
        <f>+Sklop18[[#This Row],[cena/enota brez DDV v EUR]]*Sklop18[[#This Row],[Okvirna količina]]</f>
        <v>0</v>
      </c>
      <c r="T17" s="362">
        <f>+Sklop18[[#This Row],[Končna cena/enoto mere (EUR) z DDV]]*Sklop18[[#This Row],[Okvirna količina]]</f>
        <v>0</v>
      </c>
      <c r="U17" s="352" t="s">
        <v>92</v>
      </c>
    </row>
    <row r="18" spans="1:22" ht="27" customHeight="1">
      <c r="A18" s="200" t="s">
        <v>114</v>
      </c>
      <c r="B18" s="201"/>
      <c r="C18" s="202"/>
      <c r="D18" s="202"/>
      <c r="E18" s="203"/>
      <c r="F18" s="204"/>
      <c r="G18" s="205"/>
      <c r="H18" s="206">
        <f>SUBTOTAL(109,Sklop18[Preračunana masa/volumen/kos na enoto kg])</f>
        <v>1.75</v>
      </c>
      <c r="I18" s="206">
        <f>SUBTOTAL(109,Sklop18[Živila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SUBTOTAL(109,Sklop18[Vrednost za okvirno količino (EUR) brez DDV])</f>
        <v>0</v>
      </c>
      <c r="T18" s="210">
        <f>SUBTOTAL(109,Sklop18[Vrednost za okvirno količino (EUR) z DDV])</f>
        <v>0</v>
      </c>
      <c r="U18" s="211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110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112</v>
      </c>
      <c r="B21" s="16"/>
      <c r="C21" s="28"/>
      <c r="D21" s="28"/>
      <c r="E21" s="101"/>
    </row>
    <row r="22" spans="1:22">
      <c r="A22" s="96" t="s">
        <v>157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10" t="s">
        <v>149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8"/>
    </row>
    <row r="24" spans="1:22">
      <c r="A24" s="435" t="s">
        <v>159</v>
      </c>
      <c r="B24" s="435"/>
      <c r="C24" s="435"/>
      <c r="D24" s="435"/>
      <c r="E24" s="435"/>
      <c r="F24" s="435"/>
      <c r="G24" s="435"/>
      <c r="H24" s="435"/>
      <c r="I24" s="435"/>
      <c r="J24" s="435"/>
      <c r="K24" s="435"/>
      <c r="L24" s="435"/>
      <c r="M24" s="54"/>
      <c r="N24" s="29"/>
      <c r="O24" s="29"/>
      <c r="P24" s="29"/>
      <c r="Q24" s="29"/>
      <c r="R24" s="29"/>
    </row>
    <row r="25" spans="1:22">
      <c r="A25" s="423" t="s">
        <v>160</v>
      </c>
      <c r="B25" s="423"/>
      <c r="C25" s="423"/>
      <c r="D25" s="423"/>
      <c r="E25" s="423"/>
      <c r="F25" s="423"/>
      <c r="G25" s="423"/>
      <c r="H25" s="423"/>
      <c r="I25" s="423"/>
      <c r="J25" s="423"/>
      <c r="K25" s="423"/>
      <c r="L25" s="423"/>
      <c r="N25" s="29"/>
      <c r="O25" s="29"/>
      <c r="P25" s="29"/>
      <c r="Q25" s="29"/>
      <c r="R25" s="29"/>
    </row>
    <row r="26" spans="1:22">
      <c r="A26" s="396"/>
      <c r="B26" s="396"/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N26" s="29"/>
      <c r="O26" s="29"/>
      <c r="P26" s="29"/>
      <c r="Q26" s="29"/>
      <c r="R26" s="29"/>
    </row>
    <row r="27" spans="1:22">
      <c r="A27" s="96" t="s">
        <v>51</v>
      </c>
      <c r="F27" s="68"/>
      <c r="G27" s="68" t="s">
        <v>52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53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1:U15 J1:P15 U18:U1048576 J18:P23 P16:P17 J16:J17 N16:N17 M24:P26" name="Obseg1"/>
    <protectedRange sqref="U16:U17 K16:M17 O16:O17" name="Obseg1_3_4_1"/>
    <protectedRange sqref="J24:L24" name="Obseg1_2_1"/>
    <protectedRange sqref="J25:L26" name="Obseg1_2_2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47"/>
  <sheetViews>
    <sheetView zoomScale="96" zoomScaleNormal="96" zoomScaleSheetLayoutView="100" workbookViewId="0">
      <selection activeCell="M40" sqref="M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pred_rekapitulacija'!B32</f>
        <v>EKO SADJE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>
      <c r="A16" s="79" t="s">
        <v>1</v>
      </c>
      <c r="B16" s="150" t="s">
        <v>573</v>
      </c>
      <c r="C16" s="191">
        <v>1</v>
      </c>
      <c r="D16" s="192" t="s">
        <v>0</v>
      </c>
      <c r="E16" s="193"/>
      <c r="F16" s="290">
        <v>5</v>
      </c>
      <c r="G16" s="290" t="s">
        <v>0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6" s="80" t="str">
        <f>IF(Sklop19[[#This Row],[ZAHTEVANA SHEMA KAKOVOSTI]]&lt;&gt;"",Sklop19[[#This Row],[Preračunana masa/volumen/kos na enoto kg]],"")</f>
        <v/>
      </c>
      <c r="J16" s="87"/>
      <c r="K16" s="157"/>
      <c r="L16" s="157"/>
      <c r="M16" s="157"/>
      <c r="N16" s="137"/>
      <c r="O16" s="157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56" t="s">
        <v>92</v>
      </c>
    </row>
    <row r="17" spans="1:22" s="55" customFormat="1">
      <c r="A17" s="324" t="s">
        <v>3</v>
      </c>
      <c r="B17" s="249" t="s">
        <v>574</v>
      </c>
      <c r="C17" s="311">
        <v>1</v>
      </c>
      <c r="D17" s="192" t="s">
        <v>0</v>
      </c>
      <c r="E17" s="334"/>
      <c r="F17" s="335">
        <v>8</v>
      </c>
      <c r="G17" s="336" t="s">
        <v>0</v>
      </c>
      <c r="H17" s="30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17" s="302" t="str">
        <f>IF(Sklop19[[#This Row],[ZAHTEVANA SHEMA KAKOVOSTI]]&lt;&gt;"",Sklop19[[#This Row],[Preračunana masa/volumen/kos na enoto kg]],"")</f>
        <v/>
      </c>
      <c r="J17" s="305"/>
      <c r="K17" s="319"/>
      <c r="L17" s="319"/>
      <c r="M17" s="307"/>
      <c r="N17" s="320"/>
      <c r="O17" s="320"/>
      <c r="P17" s="309"/>
      <c r="Q17" s="308">
        <f>+Sklop19[[#This Row],[cena/enota brez DDV v EUR]]*Sklop19[[#This Row],[Stopnja DDV (%)]]</f>
        <v>0</v>
      </c>
      <c r="R17" s="308">
        <f>+Sklop19[[#This Row],[cena/enota brez DDV v EUR]]+Sklop19[[#This Row],[Davek (EUR)]]</f>
        <v>0</v>
      </c>
      <c r="S17" s="308">
        <f>+Sklop19[[#This Row],[cena/enota brez DDV v EUR]]*Sklop19[[#This Row],[Okvirna količina]]</f>
        <v>0</v>
      </c>
      <c r="T17" s="314">
        <f>+Sklop19[[#This Row],[Končna cena/enoto mere (EUR) z DDV]]*Sklop19[[#This Row],[Okvirna količina]]</f>
        <v>0</v>
      </c>
      <c r="U17" s="156" t="s">
        <v>92</v>
      </c>
    </row>
    <row r="18" spans="1:22" s="55" customFormat="1">
      <c r="A18" s="79" t="s">
        <v>4</v>
      </c>
      <c r="B18" s="150" t="s">
        <v>575</v>
      </c>
      <c r="C18" s="191">
        <v>1</v>
      </c>
      <c r="D18" s="192" t="s">
        <v>0</v>
      </c>
      <c r="E18" s="193"/>
      <c r="F18" s="290">
        <v>9</v>
      </c>
      <c r="G18" s="290" t="s">
        <v>0</v>
      </c>
      <c r="H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</v>
      </c>
      <c r="I18" s="80" t="str">
        <f>IF(Sklop19[[#This Row],[ZAHTEVANA SHEMA KAKOVOSTI]]&lt;&gt;"",Sklop19[[#This Row],[Preračunana masa/volumen/kos na enoto kg]],"")</f>
        <v/>
      </c>
      <c r="J18" s="88"/>
      <c r="K18" s="157"/>
      <c r="L18" s="157"/>
      <c r="M18" s="157"/>
      <c r="N18" s="139"/>
      <c r="O18" s="157"/>
      <c r="P18" s="91"/>
      <c r="Q18" s="86">
        <f>+Sklop19[[#This Row],[cena/enota brez DDV v EUR]]*Sklop19[[#This Row],[Stopnja DDV (%)]]</f>
        <v>0</v>
      </c>
      <c r="R18" s="86">
        <f>+Sklop19[[#This Row],[cena/enota brez DDV v EUR]]+Sklop19[[#This Row],[Davek (EUR)]]</f>
        <v>0</v>
      </c>
      <c r="S18" s="86">
        <f>+Sklop19[[#This Row],[cena/enota brez DDV v EUR]]*Sklop19[[#This Row],[Okvirna količina]]</f>
        <v>0</v>
      </c>
      <c r="T18" s="86">
        <f>+Sklop19[[#This Row],[Končna cena/enoto mere (EUR) z DDV]]*Sklop19[[#This Row],[Okvirna količina]]</f>
        <v>0</v>
      </c>
      <c r="U18" s="156" t="s">
        <v>92</v>
      </c>
    </row>
    <row r="19" spans="1:22" s="55" customFormat="1">
      <c r="A19" s="79" t="s">
        <v>5</v>
      </c>
      <c r="B19" s="180" t="s">
        <v>576</v>
      </c>
      <c r="C19" s="191">
        <v>1</v>
      </c>
      <c r="D19" s="192" t="s">
        <v>0</v>
      </c>
      <c r="E19" s="193"/>
      <c r="F19" s="290">
        <v>6</v>
      </c>
      <c r="G19" s="290" t="s">
        <v>0</v>
      </c>
      <c r="H19" s="17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19" s="173" t="str">
        <f>IF(Sklop19[[#This Row],[ZAHTEVANA SHEMA KAKOVOSTI]]&lt;&gt;"",Sklop19[[#This Row],[Preračunana masa/volumen/kos na enoto kg]],"")</f>
        <v/>
      </c>
      <c r="J19" s="166"/>
      <c r="K19" s="157"/>
      <c r="L19" s="157"/>
      <c r="M19" s="157"/>
      <c r="N19" s="183"/>
      <c r="O19" s="157"/>
      <c r="P19" s="168"/>
      <c r="Q19" s="167">
        <f>+Sklop19[[#This Row],[cena/enota brez DDV v EUR]]*Sklop19[[#This Row],[Stopnja DDV (%)]]</f>
        <v>0</v>
      </c>
      <c r="R19" s="167">
        <f>+Sklop19[[#This Row],[cena/enota brez DDV v EUR]]+Sklop19[[#This Row],[Davek (EUR)]]</f>
        <v>0</v>
      </c>
      <c r="S19" s="167">
        <f>+Sklop19[[#This Row],[cena/enota brez DDV v EUR]]*Sklop19[[#This Row],[Okvirna količina]]</f>
        <v>0</v>
      </c>
      <c r="T19" s="176">
        <f>+Sklop19[[#This Row],[Končna cena/enoto mere (EUR) z DDV]]*Sklop19[[#This Row],[Okvirna količina]]</f>
        <v>0</v>
      </c>
      <c r="U19" s="156" t="s">
        <v>92</v>
      </c>
    </row>
    <row r="20" spans="1:22">
      <c r="A20" s="200" t="s">
        <v>114</v>
      </c>
      <c r="B20" s="201"/>
      <c r="C20" s="202"/>
      <c r="D20" s="202"/>
      <c r="E20" s="203"/>
      <c r="F20" s="204"/>
      <c r="G20" s="205"/>
      <c r="H20" s="206">
        <f>SUBTOTAL(109,Sklop19[Preračunana masa/volumen/kos na enoto kg])</f>
        <v>28</v>
      </c>
      <c r="I20" s="206">
        <f>SUBTOTAL(109,Sklop19[Živila iz shem kakovosti (kg)])</f>
        <v>0</v>
      </c>
      <c r="J20" s="204"/>
      <c r="K20" s="207"/>
      <c r="L20" s="207"/>
      <c r="M20" s="208"/>
      <c r="N20" s="209"/>
      <c r="O20" s="209"/>
      <c r="P20" s="209"/>
      <c r="Q20" s="210"/>
      <c r="R20" s="204"/>
      <c r="S20" s="210">
        <f>SUBTOTAL(109,Sklop19[Vrednost za okvirno količino (EUR) brez DDV])</f>
        <v>0</v>
      </c>
      <c r="T20" s="210">
        <f>SUBTOTAL(109,Sklop19[Vrednost za okvirno količino (EUR) z DDV])</f>
        <v>0</v>
      </c>
      <c r="U20" s="211"/>
    </row>
    <row r="21" spans="1:22">
      <c r="A21" s="48"/>
      <c r="B21" s="16"/>
      <c r="C21" s="28"/>
      <c r="D21" s="28"/>
      <c r="E21" s="101"/>
      <c r="Q21" s="48"/>
      <c r="R21" s="48"/>
      <c r="S21" s="48"/>
      <c r="T21" s="48"/>
    </row>
    <row r="22" spans="1:22">
      <c r="A22" s="48" t="s">
        <v>110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112</v>
      </c>
      <c r="B23" s="16"/>
      <c r="C23" s="28"/>
      <c r="D23" s="28"/>
      <c r="E23" s="101"/>
      <c r="V23" s="108"/>
    </row>
    <row r="24" spans="1:22" ht="12.75" customHeight="1">
      <c r="A24" s="96" t="s">
        <v>157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10" t="s">
        <v>149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</row>
    <row r="26" spans="1:22">
      <c r="A26" s="435" t="s">
        <v>159</v>
      </c>
      <c r="B26" s="435"/>
      <c r="C26" s="435"/>
      <c r="D26" s="435"/>
      <c r="E26" s="435"/>
      <c r="F26" s="435"/>
      <c r="G26" s="435"/>
      <c r="H26" s="435"/>
      <c r="I26" s="435"/>
      <c r="J26" s="435"/>
      <c r="K26" s="435"/>
      <c r="L26" s="435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 s="18" customFormat="1">
      <c r="A30" s="11"/>
      <c r="B30" s="16"/>
      <c r="C30" s="28"/>
      <c r="D30" s="28"/>
      <c r="E30" s="101"/>
      <c r="F30" s="102"/>
      <c r="G30" s="102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1"/>
      <c r="F31" s="102"/>
      <c r="G31" s="102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1"/>
      <c r="F32" s="102"/>
      <c r="G32" s="102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1"/>
      <c r="F33" s="102"/>
      <c r="G33" s="102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1"/>
      <c r="F34" s="102"/>
      <c r="G34" s="102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1"/>
      <c r="F35" s="102"/>
      <c r="G35" s="102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1"/>
      <c r="F36" s="102"/>
      <c r="G36" s="102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1"/>
      <c r="F37" s="102"/>
      <c r="G37" s="10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1"/>
      <c r="F38" s="102"/>
      <c r="G38" s="10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1"/>
      <c r="F39" s="102"/>
      <c r="G39" s="10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 t="s">
        <v>163</v>
      </c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>
      <c r="B237" s="16"/>
      <c r="C237" s="28"/>
      <c r="D237" s="28"/>
      <c r="E237" s="101"/>
    </row>
    <row r="238" spans="1:22">
      <c r="B238" s="16"/>
      <c r="C238" s="28"/>
      <c r="D238" s="28"/>
      <c r="E238" s="101"/>
    </row>
    <row r="239" spans="1:22">
      <c r="B239" s="16"/>
      <c r="C239" s="28"/>
      <c r="D239" s="28"/>
      <c r="E239" s="101"/>
    </row>
    <row r="240" spans="1:22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</sheetData>
  <sheetProtection insertRows="0" deleteRows="0"/>
  <protectedRanges>
    <protectedRange sqref="J1:P15 U1:U15 J20:P21 P16:P19 J16:J19 U20:U21 U30:U1048576 J30:P1048576 N16:N19" name="Obseg1"/>
    <protectedRange sqref="O16:O19" name="Obseg1_3_2"/>
    <protectedRange sqref="U16:U19" name="Obseg1_3_4"/>
    <protectedRange sqref="J27:P29 M26:P26 J22:P25 U22:U29" name="Obseg1_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0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2"/>
  <sheetViews>
    <sheetView zoomScale="90" zoomScaleNormal="90" zoomScaleSheetLayoutView="100" workbookViewId="0">
      <selection activeCell="A26" sqref="A26:L26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pred_rekapitulacija'!B33</f>
        <v>EKO ČAJI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7" customHeight="1">
      <c r="A16" s="84" t="s">
        <v>1</v>
      </c>
      <c r="B16" s="150" t="s">
        <v>570</v>
      </c>
      <c r="C16" s="77">
        <v>750</v>
      </c>
      <c r="D16" s="77" t="s">
        <v>90</v>
      </c>
      <c r="E16" s="144"/>
      <c r="F16" s="146">
        <v>20</v>
      </c>
      <c r="G16" s="145" t="s">
        <v>161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6" s="80" t="str">
        <f>IF(Sklop20[[#This Row],[ZAHTEVANA SHEMA KAKOVOSTI]]&lt;&gt;"",Sklop20[[#This Row],[Preračunana masa/volumen/kos na enoto kg]],"")</f>
        <v/>
      </c>
      <c r="J16" s="263"/>
      <c r="K16" s="157"/>
      <c r="L16" s="157"/>
      <c r="M16" s="157"/>
      <c r="N16" s="139"/>
      <c r="O16" s="157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156" t="s">
        <v>92</v>
      </c>
    </row>
    <row r="17" spans="1:22" s="55" customFormat="1" ht="27" customHeight="1">
      <c r="A17" s="337" t="s">
        <v>3</v>
      </c>
      <c r="B17" s="249" t="s">
        <v>571</v>
      </c>
      <c r="C17" s="229">
        <v>400</v>
      </c>
      <c r="D17" s="250" t="s">
        <v>90</v>
      </c>
      <c r="E17" s="158"/>
      <c r="F17" s="187">
        <v>46</v>
      </c>
      <c r="G17" s="145" t="s">
        <v>161</v>
      </c>
      <c r="H17" s="1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18.400000000000002</v>
      </c>
      <c r="I17" s="187" t="str">
        <f>IF(Sklop20[[#This Row],[ZAHTEVANA SHEMA KAKOVOSTI]]&lt;&gt;"",Sklop20[[#This Row],[Preračunana masa/volumen/kos na enoto kg]],"")</f>
        <v/>
      </c>
      <c r="J17" s="256"/>
      <c r="K17" s="251"/>
      <c r="L17" s="251"/>
      <c r="M17" s="238"/>
      <c r="N17" s="239"/>
      <c r="O17" s="239"/>
      <c r="P17" s="240"/>
      <c r="Q17" s="241">
        <f>+Sklop20[[#This Row],[cena/enota brez DDV v EUR]]*Sklop20[[#This Row],[Stopnja DDV (%)]]</f>
        <v>0</v>
      </c>
      <c r="R17" s="241">
        <f>+Sklop20[[#This Row],[cena/enota brez DDV v EUR]]+Sklop20[[#This Row],[Davek (EUR)]]</f>
        <v>0</v>
      </c>
      <c r="S17" s="241">
        <f>+Sklop20[[#This Row],[cena/enota brez DDV v EUR]]*Sklop20[[#This Row],[Okvirna količina]]</f>
        <v>0</v>
      </c>
      <c r="T17" s="242">
        <f>+Sklop20[[#This Row],[Končna cena/enoto mere (EUR) z DDV]]*Sklop20[[#This Row],[Okvirna količina]]</f>
        <v>0</v>
      </c>
      <c r="U17" s="156" t="s">
        <v>92</v>
      </c>
    </row>
    <row r="18" spans="1:22" s="55" customFormat="1" ht="27" customHeight="1">
      <c r="A18" s="337" t="s">
        <v>4</v>
      </c>
      <c r="B18" s="249" t="s">
        <v>572</v>
      </c>
      <c r="C18" s="229">
        <v>400</v>
      </c>
      <c r="D18" s="250" t="s">
        <v>90</v>
      </c>
      <c r="E18" s="158"/>
      <c r="F18" s="187">
        <v>21</v>
      </c>
      <c r="G18" s="145" t="s">
        <v>161</v>
      </c>
      <c r="H18" s="1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8.4</v>
      </c>
      <c r="I18" s="187" t="str">
        <f>IF(Sklop20[[#This Row],[ZAHTEVANA SHEMA KAKOVOSTI]]&lt;&gt;"",Sklop20[[#This Row],[Preračunana masa/volumen/kos na enoto kg]],"")</f>
        <v/>
      </c>
      <c r="J18" s="256"/>
      <c r="K18" s="251"/>
      <c r="L18" s="251"/>
      <c r="M18" s="238"/>
      <c r="N18" s="239"/>
      <c r="O18" s="239"/>
      <c r="P18" s="240"/>
      <c r="Q18" s="241">
        <f>+Sklop20[[#This Row],[cena/enota brez DDV v EUR]]*Sklop20[[#This Row],[Stopnja DDV (%)]]</f>
        <v>0</v>
      </c>
      <c r="R18" s="241">
        <f>+Sklop20[[#This Row],[cena/enota brez DDV v EUR]]+Sklop20[[#This Row],[Davek (EUR)]]</f>
        <v>0</v>
      </c>
      <c r="S18" s="241">
        <f>+Sklop20[[#This Row],[cena/enota brez DDV v EUR]]*Sklop20[[#This Row],[Okvirna količina]]</f>
        <v>0</v>
      </c>
      <c r="T18" s="242">
        <f>+Sklop20[[#This Row],[Končna cena/enoto mere (EUR) z DDV]]*Sklop20[[#This Row],[Okvirna količina]]</f>
        <v>0</v>
      </c>
      <c r="U18" s="156" t="s">
        <v>92</v>
      </c>
    </row>
    <row r="19" spans="1:22" ht="27" customHeight="1">
      <c r="A19" s="200" t="s">
        <v>114</v>
      </c>
      <c r="B19" s="201"/>
      <c r="C19" s="202"/>
      <c r="D19" s="202"/>
      <c r="E19" s="203"/>
      <c r="F19" s="204"/>
      <c r="G19" s="205"/>
      <c r="H19" s="206">
        <f>SUBTOTAL(109,Sklop20[Preračunana masa/volumen/kos na enoto kg])</f>
        <v>41.800000000000004</v>
      </c>
      <c r="I19" s="206">
        <f>SUBTOTAL(109,Sklop20[Živila iz shem kakovosti (kg)])</f>
        <v>0</v>
      </c>
      <c r="J19" s="204"/>
      <c r="K19" s="207"/>
      <c r="L19" s="207"/>
      <c r="M19" s="208"/>
      <c r="N19" s="209"/>
      <c r="O19" s="209"/>
      <c r="P19" s="209"/>
      <c r="Q19" s="210"/>
      <c r="R19" s="204"/>
      <c r="S19" s="210">
        <f>SUBTOTAL(109,Sklop20[Vrednost za okvirno količino (EUR) brez DDV])</f>
        <v>0</v>
      </c>
      <c r="T19" s="210">
        <f>SUBTOTAL(109,Sklop20[Vrednost za okvirno količino (EUR) z DDV])</f>
        <v>0</v>
      </c>
      <c r="U19" s="211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110</v>
      </c>
      <c r="B21" s="16"/>
      <c r="C21" s="28"/>
      <c r="D21" s="28"/>
      <c r="E21" s="101"/>
      <c r="Q21" s="48"/>
      <c r="R21" s="48"/>
      <c r="S21" s="48"/>
      <c r="T21" s="48"/>
    </row>
    <row r="22" spans="1:22">
      <c r="A22" s="11" t="s">
        <v>112</v>
      </c>
      <c r="B22" s="16"/>
      <c r="C22" s="28"/>
      <c r="D22" s="28"/>
      <c r="E22" s="101"/>
    </row>
    <row r="23" spans="1:22">
      <c r="A23" s="96" t="s">
        <v>157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10" t="s">
        <v>149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8"/>
    </row>
    <row r="25" spans="1:22" ht="12.75" customHeight="1">
      <c r="A25" s="435" t="s">
        <v>159</v>
      </c>
      <c r="B25" s="435"/>
      <c r="C25" s="435"/>
      <c r="D25" s="435"/>
      <c r="E25" s="435"/>
      <c r="F25" s="435"/>
      <c r="G25" s="435"/>
      <c r="H25" s="435"/>
      <c r="I25" s="435"/>
      <c r="J25" s="435"/>
      <c r="K25" s="435"/>
      <c r="L25" s="435"/>
      <c r="M25" s="54"/>
      <c r="N25" s="29"/>
      <c r="O25" s="29"/>
      <c r="P25" s="29"/>
      <c r="Q25" s="29"/>
      <c r="R25" s="29"/>
    </row>
    <row r="26" spans="1:22">
      <c r="A26" s="423" t="s">
        <v>160</v>
      </c>
      <c r="B26" s="423"/>
      <c r="C26" s="423"/>
      <c r="D26" s="423"/>
      <c r="E26" s="423"/>
      <c r="F26" s="423"/>
      <c r="G26" s="423"/>
      <c r="H26" s="423"/>
      <c r="I26" s="423"/>
      <c r="J26" s="423"/>
      <c r="K26" s="423"/>
      <c r="L26" s="423"/>
      <c r="N26" s="29"/>
      <c r="O26" s="29"/>
      <c r="P26" s="29"/>
      <c r="Q26" s="29"/>
      <c r="R26" s="29"/>
    </row>
    <row r="27" spans="1:22">
      <c r="A27" s="396"/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N27" s="29"/>
      <c r="O27" s="29"/>
      <c r="P27" s="29"/>
      <c r="Q27" s="29"/>
      <c r="R27" s="29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1:U15 J1:P15 J19:P24 P16:P18 J16:J18 U19:U1048576 N16:N18 M25:P27" name="Obseg1"/>
    <protectedRange sqref="J25:L25" name="Obseg1_2"/>
    <protectedRange sqref="O16:O18 K16:M18 U16:U18" name="Obseg1_3_1"/>
    <protectedRange sqref="J26:L27" name="Obseg1_2_2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81AFC-2319-478B-A160-C5D0583A2FC6}">
  <sheetPr>
    <tabColor rgb="FF92D050"/>
    <pageSetUpPr fitToPage="1"/>
  </sheetPr>
  <dimension ref="A1:V250"/>
  <sheetViews>
    <sheetView zoomScale="90" zoomScaleNormal="90" zoomScaleSheetLayoutView="73" workbookViewId="0">
      <selection activeCell="T47" sqref="T47"/>
    </sheetView>
  </sheetViews>
  <sheetFormatPr defaultColWidth="8.85546875" defaultRowHeight="12.75"/>
  <cols>
    <col min="1" max="1" width="3.5703125" style="11" customWidth="1"/>
    <col min="2" max="2" width="69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pred_rekapitulacija'!B34</f>
        <v>EKO OLJA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38.25" customHeight="1">
      <c r="A16" s="84" t="s">
        <v>1</v>
      </c>
      <c r="B16" s="150" t="s">
        <v>569</v>
      </c>
      <c r="C16" s="77">
        <v>0.5</v>
      </c>
      <c r="D16" s="77" t="s">
        <v>54</v>
      </c>
      <c r="E16" s="100"/>
      <c r="F16" s="274">
        <v>11</v>
      </c>
      <c r="G16" s="145" t="s">
        <v>161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5.5</v>
      </c>
      <c r="I16" s="80" t="str">
        <f>IF(Sklop21[[#This Row],[ZAHTEVANA SHEMA KAKOVOSTI]]&lt;&gt;"",Sklop21[[#This Row],[Preračunana masa/volumen/kos na enoto kg]],"")</f>
        <v/>
      </c>
      <c r="J16" s="88"/>
      <c r="K16" s="157"/>
      <c r="L16" s="157"/>
      <c r="M16" s="157"/>
      <c r="N16" s="86"/>
      <c r="O16" s="157"/>
      <c r="P16" s="91"/>
      <c r="Q16" s="86">
        <f>+Sklop21[[#This Row],[cena/enota brez DDV v EUR]]*Sklop21[[#This Row],[Stopnja DDV (%)]]</f>
        <v>0</v>
      </c>
      <c r="R16" s="86">
        <f>+Sklop21[[#This Row],[cena/enota brez DDV v EUR]]+Sklop21[[#This Row],[Davek (EUR)]]</f>
        <v>0</v>
      </c>
      <c r="S16" s="86">
        <f>+Sklop21[[#This Row],[cena/enota brez DDV v EUR]]*Sklop21[[#This Row],[Okvirna količina]]</f>
        <v>0</v>
      </c>
      <c r="T16" s="86">
        <f>+Sklop21[[#This Row],[Končna cena/enoto mere (EUR) z DDV]]*Sklop21[[#This Row],[Okvirna količina]]</f>
        <v>0</v>
      </c>
      <c r="U16" s="156" t="s">
        <v>92</v>
      </c>
    </row>
    <row r="17" spans="1:22" ht="27" customHeight="1">
      <c r="A17" s="200" t="s">
        <v>114</v>
      </c>
      <c r="B17" s="201"/>
      <c r="C17" s="202"/>
      <c r="D17" s="202"/>
      <c r="E17" s="203"/>
      <c r="F17" s="204"/>
      <c r="G17" s="205"/>
      <c r="H17" s="206">
        <f>SUBTOTAL(109,Sklop21[Preračunana masa/volumen/kos na enoto kg])</f>
        <v>5.5</v>
      </c>
      <c r="I17" s="206">
        <f>SUBTOTAL(109,Sklop21[Živila iz shem kakovosti (kg)])</f>
        <v>0</v>
      </c>
      <c r="J17" s="204"/>
      <c r="K17" s="207"/>
      <c r="L17" s="207"/>
      <c r="M17" s="208"/>
      <c r="N17" s="209"/>
      <c r="O17" s="209"/>
      <c r="P17" s="209"/>
      <c r="Q17" s="210"/>
      <c r="R17" s="204"/>
      <c r="S17" s="210">
        <f>SUBTOTAL(109,Sklop21[Vrednost za okvirno količino (EUR) brez DDV])</f>
        <v>0</v>
      </c>
      <c r="T17" s="210">
        <f>SUBTOTAL(109,Sklop21[Vrednost za okvirno količino (EUR) z DDV])</f>
        <v>0</v>
      </c>
      <c r="U17" s="211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</row>
    <row r="21" spans="1:22">
      <c r="A21" s="96" t="s">
        <v>157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0" t="s">
        <v>149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8"/>
    </row>
    <row r="23" spans="1:22" ht="12.75" customHeight="1">
      <c r="A23" s="435" t="s">
        <v>159</v>
      </c>
      <c r="B23" s="435"/>
      <c r="C23" s="435"/>
      <c r="D23" s="435"/>
      <c r="E23" s="435"/>
      <c r="F23" s="435"/>
      <c r="G23" s="435"/>
      <c r="H23" s="435"/>
      <c r="I23" s="435"/>
      <c r="J23" s="435"/>
      <c r="K23" s="435"/>
      <c r="L23" s="435"/>
      <c r="M23" s="54"/>
      <c r="N23" s="29"/>
      <c r="O23" s="29"/>
      <c r="P23" s="29"/>
      <c r="Q23" s="29"/>
      <c r="R23" s="29"/>
    </row>
    <row r="24" spans="1:22">
      <c r="A24" s="423" t="s">
        <v>160</v>
      </c>
      <c r="B24" s="423"/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N24" s="29"/>
      <c r="O24" s="29"/>
      <c r="P24" s="29"/>
      <c r="Q24" s="29"/>
      <c r="R24" s="29"/>
    </row>
    <row r="25" spans="1:22">
      <c r="A25" s="396"/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N25" s="29"/>
      <c r="O25" s="29"/>
      <c r="P25" s="29"/>
      <c r="Q25" s="29"/>
      <c r="R25" s="29"/>
    </row>
    <row r="26" spans="1:22">
      <c r="A26" s="96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1:U15 J1:P15 J17:P22 J16 N16 U17:U1048576 P16 M23:P25" name="Obseg1"/>
    <protectedRange sqref="J23:L23" name="Obseg1_2"/>
    <protectedRange sqref="O16 K16:M16" name="Obseg1_3_1"/>
    <protectedRange sqref="U16" name="Obseg1_3_1_1"/>
    <protectedRange sqref="J24:L25" name="Obseg1_2_2"/>
  </protectedRanges>
  <mergeCells count="9">
    <mergeCell ref="A24:L24"/>
    <mergeCell ref="B13:K13"/>
    <mergeCell ref="A23:L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7" fitToHeight="0" orientation="landscape" r:id="rId1"/>
  <rowBreaks count="1" manualBreakCount="1">
    <brk id="11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981D-075A-448C-AE12-CEB288A984D3}">
  <sheetPr>
    <tabColor rgb="FF92D050"/>
  </sheetPr>
  <dimension ref="A1:V250"/>
  <sheetViews>
    <sheetView zoomScaleNormal="100" workbookViewId="0">
      <selection activeCell="X46" sqref="X46"/>
    </sheetView>
  </sheetViews>
  <sheetFormatPr defaultColWidth="8.85546875" defaultRowHeight="12.75"/>
  <cols>
    <col min="1" max="1" width="3.5703125" style="11" customWidth="1"/>
    <col min="2" max="2" width="52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pred_rekapitulacija'!B35</f>
        <v>EKO OSTALO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150" t="s">
        <v>567</v>
      </c>
      <c r="C16" s="157">
        <v>275</v>
      </c>
      <c r="D16" s="77" t="s">
        <v>90</v>
      </c>
      <c r="E16" s="144"/>
      <c r="F16" s="146">
        <v>15</v>
      </c>
      <c r="G16" s="145" t="s">
        <v>161</v>
      </c>
      <c r="H16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4.125</v>
      </c>
      <c r="I16" s="80" t="str">
        <f>IF(Sklop23[[#This Row],[ZAHTEVANA SHEMA KAKOVOSTI]]&lt;&gt;"",Sklop23[[#This Row],[Preračunana masa/volumen/kos na enoto kg]],"")</f>
        <v/>
      </c>
      <c r="J16" s="263"/>
      <c r="K16" s="157"/>
      <c r="L16" s="157"/>
      <c r="M16" s="157"/>
      <c r="N16" s="139"/>
      <c r="O16" s="157"/>
      <c r="P16" s="140"/>
      <c r="Q16" s="86">
        <f>+Sklop23[[#This Row],[cena/enota brez DDV v EUR]]*Sklop23[[#This Row],[Stopnja DDV (%)]]</f>
        <v>0</v>
      </c>
      <c r="R16" s="86">
        <f>+Sklop23[[#This Row],[cena/enota brez DDV v EUR]]+Sklop23[[#This Row],[Davek (EUR)]]</f>
        <v>0</v>
      </c>
      <c r="S16" s="86">
        <f>+Sklop23[[#This Row],[cena/enota brez DDV v EUR]]*Sklop23[[#This Row],[Okvirna količina]]</f>
        <v>0</v>
      </c>
      <c r="T16" s="86">
        <f>+Sklop23[[#This Row],[Končna cena/enoto mere (EUR) z DDV]]*Sklop23[[#This Row],[Okvirna količina]]</f>
        <v>0</v>
      </c>
      <c r="U16" s="156" t="s">
        <v>92</v>
      </c>
    </row>
    <row r="17" spans="1:22" s="55" customFormat="1" ht="12">
      <c r="A17" s="84" t="s">
        <v>3</v>
      </c>
      <c r="B17" s="249" t="s">
        <v>568</v>
      </c>
      <c r="C17" s="157">
        <v>500</v>
      </c>
      <c r="D17" s="77" t="s">
        <v>90</v>
      </c>
      <c r="E17" s="158"/>
      <c r="F17" s="187">
        <v>2</v>
      </c>
      <c r="G17" s="145" t="s">
        <v>161</v>
      </c>
      <c r="H17" s="18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7" s="187" t="str">
        <f>IF(Sklop23[[#This Row],[ZAHTEVANA SHEMA KAKOVOSTI]]&lt;&gt;"",Sklop23[[#This Row],[Preračunana masa/volumen/kos na enoto kg]],"")</f>
        <v/>
      </c>
      <c r="J17" s="256"/>
      <c r="K17" s="296"/>
      <c r="L17" s="251"/>
      <c r="M17" s="238"/>
      <c r="N17" s="239"/>
      <c r="O17" s="239"/>
      <c r="P17" s="295"/>
      <c r="Q17" s="241">
        <f>+Sklop23[[#This Row],[cena/enota brez DDV v EUR]]*Sklop23[[#This Row],[Stopnja DDV (%)]]</f>
        <v>0</v>
      </c>
      <c r="R17" s="241">
        <f>+Sklop23[[#This Row],[cena/enota brez DDV v EUR]]+Sklop23[[#This Row],[Davek (EUR)]]</f>
        <v>0</v>
      </c>
      <c r="S17" s="241">
        <f>+Sklop23[[#This Row],[cena/enota brez DDV v EUR]]*Sklop23[[#This Row],[Okvirna količina]]</f>
        <v>0</v>
      </c>
      <c r="T17" s="241">
        <f>+Sklop23[[#This Row],[Končna cena/enoto mere (EUR) z DDV]]*Sklop23[[#This Row],[Okvirna količina]]</f>
        <v>0</v>
      </c>
      <c r="U17" s="156" t="s">
        <v>92</v>
      </c>
    </row>
    <row r="18" spans="1:22">
      <c r="A18" s="200" t="s">
        <v>114</v>
      </c>
      <c r="B18" s="201"/>
      <c r="C18" s="202"/>
      <c r="D18" s="202"/>
      <c r="E18" s="203"/>
      <c r="F18" s="204"/>
      <c r="G18" s="205"/>
      <c r="H18" s="206">
        <f>SUBTOTAL(109,Sklop23[Preračunana masa/volumen/kos na enoto kg])</f>
        <v>5.125</v>
      </c>
      <c r="I18" s="206">
        <f>SUBTOTAL(109,Sklop23[Živila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SUBTOTAL(109,Sklop23[Vrednost za okvirno količino (EUR) brez DDV])</f>
        <v>0</v>
      </c>
      <c r="T18" s="210">
        <f>SUBTOTAL(109,Sklop23[Vrednost za okvirno količino (EUR) z DDV])</f>
        <v>0</v>
      </c>
      <c r="U18" s="211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  <c r="V20" s="108"/>
    </row>
    <row r="21" spans="1:22" ht="12.75" customHeight="1">
      <c r="A21" s="96" t="s">
        <v>157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0" t="s">
        <v>149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2">
      <c r="A23" s="435" t="s">
        <v>159</v>
      </c>
      <c r="B23" s="435"/>
      <c r="C23" s="435"/>
      <c r="D23" s="435"/>
      <c r="E23" s="435"/>
      <c r="F23" s="435"/>
      <c r="G23" s="435"/>
      <c r="H23" s="435"/>
      <c r="I23" s="435"/>
      <c r="J23" s="435"/>
      <c r="K23" s="435"/>
      <c r="L23" s="435"/>
      <c r="M23" s="54"/>
      <c r="N23" s="29"/>
      <c r="O23" s="29"/>
      <c r="P23" s="29"/>
      <c r="Q23" s="29"/>
      <c r="R23" s="29"/>
    </row>
    <row r="24" spans="1:22">
      <c r="A24" s="423" t="s">
        <v>160</v>
      </c>
      <c r="B24" s="423"/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6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1"/>
    </row>
    <row r="250" spans="1:22">
      <c r="B250" s="16"/>
      <c r="C250" s="28"/>
      <c r="D250" s="28"/>
      <c r="E250" s="101"/>
    </row>
  </sheetData>
  <protectedRanges>
    <protectedRange sqref="J25:P1048576 M23:P24 U1:U15 J1:P15 J16:J17 N16:N17 J18:P22 U18:U1048576 P16:P17" name="Obseg1"/>
    <protectedRange sqref="J23:L23" name="Obseg1_2"/>
    <protectedRange sqref="O16:O17 C16:C17 K16:M17" name="Obseg1_3_1"/>
    <protectedRange sqref="U16:U17" name="Obseg1_3_1_1_2_1"/>
    <protectedRange sqref="J24:L24" name="Obseg1_2_2"/>
  </protectedRanges>
  <mergeCells count="9">
    <mergeCell ref="A24:L24"/>
    <mergeCell ref="B13:K13"/>
    <mergeCell ref="A23:L2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6" orientation="portrait" r:id="rId1"/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10DB-E6A8-459D-A714-64E027FFDF26}">
  <sheetPr>
    <tabColor rgb="FF92D050"/>
  </sheetPr>
  <dimension ref="A1:V251"/>
  <sheetViews>
    <sheetView zoomScaleNormal="100" workbookViewId="0">
      <selection activeCell="AF37" sqref="AF3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25" t="str">
        <f>+'prva stran'!B6</f>
        <v>OSNOVNA ŠOLA PIVKA</v>
      </c>
      <c r="D2" s="426"/>
      <c r="E2" s="426"/>
      <c r="F2" s="426"/>
      <c r="G2" s="426"/>
      <c r="H2" s="426"/>
      <c r="I2" s="426"/>
      <c r="J2" s="426"/>
    </row>
    <row r="3" spans="1:21" ht="15">
      <c r="B3" s="50" t="s">
        <v>63</v>
      </c>
      <c r="C3" s="427" t="str">
        <f>+'prva stran'!B7</f>
        <v>Prečna ulica 3, 6257 PIVKA</v>
      </c>
      <c r="D3" s="428"/>
      <c r="E3" s="428"/>
      <c r="F3" s="428"/>
      <c r="G3" s="428"/>
      <c r="H3" s="428"/>
      <c r="I3" s="428"/>
      <c r="J3" s="428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9">
        <f>+'prva stran'!B10</f>
        <v>0</v>
      </c>
      <c r="D6" s="430"/>
      <c r="E6" s="430"/>
      <c r="F6" s="430"/>
      <c r="G6" s="430"/>
      <c r="H6" s="430"/>
      <c r="I6" s="430"/>
      <c r="J6" s="430"/>
    </row>
    <row r="7" spans="1:21" ht="17.25" customHeight="1">
      <c r="B7" s="51" t="s">
        <v>63</v>
      </c>
      <c r="C7" s="431">
        <f>+'prva stran'!B11</f>
        <v>0</v>
      </c>
      <c r="D7" s="432"/>
      <c r="E7" s="432"/>
      <c r="F7" s="432"/>
      <c r="G7" s="432"/>
      <c r="H7" s="432"/>
      <c r="I7" s="432"/>
      <c r="J7" s="432"/>
    </row>
    <row r="8" spans="1:21" ht="17.25" customHeight="1">
      <c r="B8" s="51" t="s">
        <v>64</v>
      </c>
      <c r="C8" s="431">
        <f>+'prva stran'!B12</f>
        <v>0</v>
      </c>
      <c r="D8" s="432"/>
      <c r="E8" s="432"/>
      <c r="F8" s="432"/>
      <c r="G8" s="432"/>
      <c r="H8" s="432"/>
      <c r="I8" s="432"/>
      <c r="J8" s="432"/>
    </row>
    <row r="9" spans="1:21" s="12" customFormat="1" ht="17.25" customHeight="1">
      <c r="A9" s="9"/>
      <c r="B9" s="52" t="s">
        <v>66</v>
      </c>
      <c r="C9" s="433">
        <f>+'prva stran'!B13</f>
        <v>0</v>
      </c>
      <c r="D9" s="432"/>
      <c r="E9" s="432"/>
      <c r="F9" s="432"/>
      <c r="G9" s="432"/>
      <c r="H9" s="432"/>
      <c r="I9" s="432"/>
      <c r="J9" s="4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pred_rekapitulacija'!A36</f>
        <v>23.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24" t="str">
        <f>+'Ponudbeni pred_rekapitulacija'!B36</f>
        <v>EKO TESTENINE</v>
      </c>
      <c r="C13" s="424"/>
      <c r="D13" s="424"/>
      <c r="E13" s="424"/>
      <c r="F13" s="424"/>
      <c r="G13" s="424"/>
      <c r="H13" s="424"/>
      <c r="I13" s="424"/>
      <c r="J13" s="424"/>
      <c r="K13" s="424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 customHeight="1">
      <c r="A16" s="84" t="s">
        <v>1</v>
      </c>
      <c r="B16" s="266" t="s">
        <v>565</v>
      </c>
      <c r="C16" s="77">
        <v>1000</v>
      </c>
      <c r="D16" s="77" t="s">
        <v>90</v>
      </c>
      <c r="E16" s="144"/>
      <c r="F16" s="273">
        <v>20</v>
      </c>
      <c r="G16" s="145" t="s">
        <v>161</v>
      </c>
      <c r="H16" s="8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16" s="80" t="str">
        <f>IF(Sklop24[[#This Row],[ZAHTEVANA SHEMA KAKOVOSTI]]&lt;&gt;"",Sklop24[[#This Row],[Preračunana masa/volumen/kos na enoto kg]],"")</f>
        <v/>
      </c>
      <c r="J16" s="88"/>
      <c r="K16" s="157"/>
      <c r="L16" s="157"/>
      <c r="M16" s="157"/>
      <c r="N16" s="86"/>
      <c r="O16" s="157"/>
      <c r="P16" s="91"/>
      <c r="Q16" s="86">
        <f>+Sklop24[[#This Row],[cena/enota brez DDV v EUR]]*Sklop24[[#This Row],[Stopnja DDV (%)]]</f>
        <v>0</v>
      </c>
      <c r="R16" s="86">
        <f>+Sklop24[[#This Row],[cena/enota brez DDV v EUR]]+Sklop24[[#This Row],[Davek (EUR)]]</f>
        <v>0</v>
      </c>
      <c r="S16" s="86">
        <f>+Sklop24[[#This Row],[cena/enota brez DDV v EUR]]*Sklop24[[#This Row],[Okvirna količina]]</f>
        <v>0</v>
      </c>
      <c r="T16" s="86">
        <f>+Sklop24[[#This Row],[Končna cena/enoto mere (EUR) z DDV]]*Sklop24[[#This Row],[Okvirna količina]]</f>
        <v>0</v>
      </c>
      <c r="U16" s="156" t="s">
        <v>92</v>
      </c>
    </row>
    <row r="17" spans="1:22" s="55" customFormat="1" ht="24" customHeight="1">
      <c r="A17" s="84" t="s">
        <v>3</v>
      </c>
      <c r="B17" s="297" t="s">
        <v>566</v>
      </c>
      <c r="C17" s="229">
        <v>1000</v>
      </c>
      <c r="D17" s="250" t="s">
        <v>90</v>
      </c>
      <c r="E17" s="100"/>
      <c r="F17" s="298">
        <v>5</v>
      </c>
      <c r="G17" s="234" t="s">
        <v>161</v>
      </c>
      <c r="H17" s="1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17" s="187" t="str">
        <f>IF(Sklop24[[#This Row],[ZAHTEVANA SHEMA KAKOVOSTI]]&lt;&gt;"",Sklop24[[#This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+Sklop24[[#This Row],[cena/enota brez DDV v EUR]]*Sklop24[[#This Row],[Stopnja DDV (%)]]</f>
        <v>0</v>
      </c>
      <c r="R17" s="241">
        <f>+Sklop24[[#This Row],[cena/enota brez DDV v EUR]]+Sklop24[[#This Row],[Davek (EUR)]]</f>
        <v>0</v>
      </c>
      <c r="S17" s="241">
        <f>+Sklop24[[#This Row],[cena/enota brez DDV v EUR]]*Sklop24[[#This Row],[Okvirna količina]]</f>
        <v>0</v>
      </c>
      <c r="T17" s="241">
        <f>+Sklop24[[#This Row],[Končna cena/enoto mere (EUR) z DDV]]*Sklop24[[#This Row],[Okvirna količina]]</f>
        <v>0</v>
      </c>
      <c r="U17" s="156" t="s">
        <v>92</v>
      </c>
    </row>
    <row r="18" spans="1:22" ht="27" customHeight="1">
      <c r="A18" s="200" t="s">
        <v>114</v>
      </c>
      <c r="B18" s="201"/>
      <c r="C18" s="202"/>
      <c r="D18" s="202"/>
      <c r="E18" s="203"/>
      <c r="F18" s="204"/>
      <c r="G18" s="205"/>
      <c r="H18" s="206">
        <f>SUBTOTAL(109,Sklop24[Preračunana masa/volumen/kos na enoto kg])</f>
        <v>25</v>
      </c>
      <c r="I18" s="206">
        <f>SUBTOTAL(109,Sklop24[Živila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SUBTOTAL(109,Sklop24[Vrednost za okvirno količino (EUR) brez DDV])</f>
        <v>0</v>
      </c>
      <c r="T18" s="210">
        <f>SUBTOTAL(109,Sklop24[Vrednost za okvirno količino (EUR) z DDV])</f>
        <v>0</v>
      </c>
      <c r="U18" s="211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110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112</v>
      </c>
      <c r="B21" s="16"/>
      <c r="C21" s="28"/>
      <c r="D21" s="28"/>
      <c r="E21" s="101"/>
    </row>
    <row r="22" spans="1:22">
      <c r="A22" s="96" t="s">
        <v>157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10" t="s">
        <v>149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8"/>
    </row>
    <row r="24" spans="1:22" ht="12.75" customHeight="1">
      <c r="A24" s="435" t="s">
        <v>159</v>
      </c>
      <c r="B24" s="435"/>
      <c r="C24" s="435"/>
      <c r="D24" s="435"/>
      <c r="E24" s="435"/>
      <c r="F24" s="435"/>
      <c r="G24" s="435"/>
      <c r="H24" s="435"/>
      <c r="I24" s="435"/>
      <c r="J24" s="435"/>
      <c r="K24" s="435"/>
      <c r="L24" s="435"/>
      <c r="M24" s="54"/>
      <c r="N24" s="29"/>
      <c r="O24" s="29"/>
      <c r="P24" s="29"/>
      <c r="Q24" s="29"/>
      <c r="R24" s="29"/>
    </row>
    <row r="25" spans="1:22" ht="12.75" customHeight="1">
      <c r="A25" s="423" t="s">
        <v>160</v>
      </c>
      <c r="B25" s="423"/>
      <c r="C25" s="423"/>
      <c r="D25" s="423"/>
      <c r="E25" s="423"/>
      <c r="F25" s="423"/>
      <c r="G25" s="423"/>
      <c r="H25" s="423"/>
      <c r="I25" s="423"/>
      <c r="J25" s="423"/>
      <c r="K25" s="423"/>
      <c r="L25" s="423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96" t="s">
        <v>51</v>
      </c>
      <c r="F27" s="68"/>
      <c r="G27" s="68" t="s">
        <v>52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53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protectedRanges>
    <protectedRange sqref="J26:P1048576 M24:P25 U1:U15 J1:P15 J18:P23 J16:J17 N16:N17 U18:U1048576 P16:P17" name="Obseg1"/>
    <protectedRange sqref="J24:L24" name="Obseg1_2"/>
    <protectedRange sqref="O16:O17 K16:M17" name="Obseg1_3_1"/>
    <protectedRange sqref="U16:U17" name="Obseg1_3_1_1"/>
    <protectedRange sqref="J25:L25" name="Obseg1_2_2"/>
  </protectedRanges>
  <mergeCells count="9">
    <mergeCell ref="A25:L25"/>
    <mergeCell ref="B13:K13"/>
    <mergeCell ref="A24:L24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46</vt:i4>
      </vt:variant>
    </vt:vector>
  </HeadingPairs>
  <TitlesOfParts>
    <vt:vector size="72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4_RIBE</vt:lpstr>
      <vt:lpstr>5_JAJCA</vt:lpstr>
      <vt:lpstr>6_SVEŽE SADJE IN ZELENJ.</vt:lpstr>
      <vt:lpstr>7_KONZ.SADJE IN ZELENJAVA</vt:lpstr>
      <vt:lpstr>8_PIJAČA IN SADNE REZINE</vt:lpstr>
      <vt:lpstr>9_ŽITA IN MLEVSKI IZDELKI</vt:lpstr>
      <vt:lpstr>10_ZAMRZNJENI IZDELKI IZ TESTA</vt:lpstr>
      <vt:lpstr>11_KRUH</vt:lpstr>
      <vt:lpstr>12_SLAŠČ.IZD</vt:lpstr>
      <vt:lpstr>13_KEKSI</vt:lpstr>
      <vt:lpstr>14_OSTALO PREHR.BLAGO</vt:lpstr>
      <vt:lpstr>15_TESTENINE</vt:lpstr>
      <vt:lpstr>16_ČAJI, SUHO SADJE</vt:lpstr>
      <vt:lpstr>17_EKO KRUH IN PECIVO</vt:lpstr>
      <vt:lpstr>18_EKO ŽITA</vt:lpstr>
      <vt:lpstr>19_EKO SADJE</vt:lpstr>
      <vt:lpstr>20_EKO ČAJI</vt:lpstr>
      <vt:lpstr>21_EKO OLJA</vt:lpstr>
      <vt:lpstr>22_EKO OSTALO</vt:lpstr>
      <vt:lpstr>23_EKO TESTENINE</vt:lpstr>
      <vt:lpstr>'1_MLEKO IN MLEČNI IZDELKI'!Področje_tiskanja</vt:lpstr>
      <vt:lpstr>'10_ZAMRZNJENI IZDELKI IZ TESTA'!Področje_tiskanja</vt:lpstr>
      <vt:lpstr>'11_KRUH'!Področje_tiskanja</vt:lpstr>
      <vt:lpstr>'12_SLAŠČ.IZD'!Področje_tiskanja</vt:lpstr>
      <vt:lpstr>'13_KEKSI'!Področje_tiskanja</vt:lpstr>
      <vt:lpstr>'14_OSTALO PREHR.BLAGO'!Področje_tiskanja</vt:lpstr>
      <vt:lpstr>'15_TESTENINE'!Področje_tiskanja</vt:lpstr>
      <vt:lpstr>'16_ČAJI, SUHO SADJE'!Področje_tiskanja</vt:lpstr>
      <vt:lpstr>'17_EKO KRUH IN PECIVO'!Področje_tiskanja</vt:lpstr>
      <vt:lpstr>'18_EKO ŽITA'!Področje_tiskanja</vt:lpstr>
      <vt:lpstr>'19_EKO SADJE'!Področje_tiskanja</vt:lpstr>
      <vt:lpstr>'2_MESO IN MESNI IZDELKI'!Področje_tiskanja</vt:lpstr>
      <vt:lpstr>'20_EKO ČAJI'!Področje_tiskanja</vt:lpstr>
      <vt:lpstr>'21_EKO OLJA'!Področje_tiskanja</vt:lpstr>
      <vt:lpstr>'22_EKO OSTALO'!Področje_tiskanja</vt:lpstr>
      <vt:lpstr>'23_EKO TESTENINE'!Področje_tiskanja</vt:lpstr>
      <vt:lpstr>'3_PERUTNINA'!Področje_tiskanja</vt:lpstr>
      <vt:lpstr>'4_RIBE'!Področje_tiskanja</vt:lpstr>
      <vt:lpstr>'5_JAJCA'!Področje_tiskanja</vt:lpstr>
      <vt:lpstr>'6_SVEŽE SADJE IN ZELENJ.'!Področje_tiskanja</vt:lpstr>
      <vt:lpstr>'7_KONZ.SADJE IN ZELENJAVA'!Področje_tiskanja</vt:lpstr>
      <vt:lpstr>'8_PIJAČA IN SADNE REZINE'!Področje_tiskanja</vt:lpstr>
      <vt:lpstr>'9_ŽITA IN MLEVSKI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'10_ZAMRZNJENI IZDELKI IZ TESTA'!Tiskanje_naslovov</vt:lpstr>
      <vt:lpstr>'11_KRUH'!Tiskanje_naslovov</vt:lpstr>
      <vt:lpstr>'12_SLAŠČ.IZD'!Tiskanje_naslovov</vt:lpstr>
      <vt:lpstr>'13_KEKSI'!Tiskanje_naslovov</vt:lpstr>
      <vt:lpstr>'14_OSTALO PREHR.BLAGO'!Tiskanje_naslovov</vt:lpstr>
      <vt:lpstr>'15_TESTENINE'!Tiskanje_naslovov</vt:lpstr>
      <vt:lpstr>'16_ČAJI, SUHO SADJE'!Tiskanje_naslovov</vt:lpstr>
      <vt:lpstr>'17_EKO KRUH IN PECIVO'!Tiskanje_naslovov</vt:lpstr>
      <vt:lpstr>'18_EKO ŽITA'!Tiskanje_naslovov</vt:lpstr>
      <vt:lpstr>'19_EKO SADJE'!Tiskanje_naslovov</vt:lpstr>
      <vt:lpstr>'2_MESO IN MESNI IZDELKI'!Tiskanje_naslovov</vt:lpstr>
      <vt:lpstr>'20_EKO ČAJI'!Tiskanje_naslovov</vt:lpstr>
      <vt:lpstr>'21_EKO OLJA'!Tiskanje_naslovov</vt:lpstr>
      <vt:lpstr>'3_PERUTNINA'!Tiskanje_naslovov</vt:lpstr>
      <vt:lpstr>'4_RIBE'!Tiskanje_naslovov</vt:lpstr>
      <vt:lpstr>'5_JAJCA'!Tiskanje_naslovov</vt:lpstr>
      <vt:lpstr>'6_SVEŽE SADJE IN ZELENJ.'!Tiskanje_naslovov</vt:lpstr>
      <vt:lpstr>'7_KONZ.SADJE IN ZELENJAVA'!Tiskanje_naslovov</vt:lpstr>
      <vt:lpstr>'8_PIJAČA IN SADNE REZINE'!Tiskanje_naslovov</vt:lpstr>
      <vt:lpstr>'9_ŽITA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2022-09-26T10:31:19Z</cp:lastPrinted>
  <dcterms:created xsi:type="dcterms:W3CDTF">2012-03-26T14:52:49Z</dcterms:created>
  <dcterms:modified xsi:type="dcterms:W3CDTF">2022-10-08T08:39:58Z</dcterms:modified>
</cp:coreProperties>
</file>